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28800" windowHeight="12435" tabRatio="492"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S129" i="5" l="1"/>
  <c r="T60" i="5"/>
  <c r="S36" i="5"/>
  <c r="T23" i="5"/>
  <c r="J39" i="1" l="1"/>
  <c r="G96" i="3" l="1"/>
  <c r="N96" i="3"/>
  <c r="V96" i="3"/>
  <c r="O96" i="3" s="1"/>
  <c r="AD96" i="3"/>
  <c r="W96" i="3" s="1"/>
  <c r="AL96" i="3"/>
  <c r="AE96" i="3" s="1"/>
  <c r="AM96" i="3"/>
  <c r="AT96" i="3"/>
  <c r="BB96" i="3"/>
  <c r="AU96" i="3" s="1"/>
  <c r="BD96" i="3"/>
  <c r="BE96" i="3"/>
  <c r="BF96" i="3"/>
  <c r="BG96" i="3"/>
  <c r="BH96" i="3"/>
  <c r="BI96" i="3"/>
  <c r="BL96" i="3"/>
  <c r="BM96" i="3"/>
  <c r="BN96" i="3"/>
  <c r="BO96" i="3"/>
  <c r="BP96" i="3"/>
  <c r="BQ96" i="3"/>
  <c r="BR96" i="3"/>
  <c r="G97" i="3"/>
  <c r="N97" i="3"/>
  <c r="V97" i="3"/>
  <c r="O97" i="3" s="1"/>
  <c r="W97" i="3"/>
  <c r="AD97" i="3"/>
  <c r="AL97" i="3"/>
  <c r="AE97" i="3" s="1"/>
  <c r="AT97" i="3"/>
  <c r="AM97" i="3" s="1"/>
  <c r="BB97" i="3"/>
  <c r="BD97" i="3"/>
  <c r="BE97" i="3"/>
  <c r="BF97" i="3"/>
  <c r="BG97" i="3"/>
  <c r="BH97" i="3"/>
  <c r="BI97" i="3"/>
  <c r="BJ97" i="3"/>
  <c r="BL97" i="3"/>
  <c r="BM97" i="3"/>
  <c r="BN97" i="3"/>
  <c r="BO97" i="3"/>
  <c r="BP97" i="3"/>
  <c r="BQ97" i="3"/>
  <c r="G98" i="3"/>
  <c r="N98" i="3"/>
  <c r="V98" i="3"/>
  <c r="O98" i="3" s="1"/>
  <c r="AD98" i="3"/>
  <c r="AL98" i="3"/>
  <c r="AE98" i="3" s="1"/>
  <c r="AM98" i="3"/>
  <c r="AT98" i="3"/>
  <c r="BB98" i="3"/>
  <c r="AU98" i="3" s="1"/>
  <c r="BD98" i="3"/>
  <c r="BE98" i="3"/>
  <c r="BF98" i="3"/>
  <c r="BG98" i="3"/>
  <c r="BH98" i="3"/>
  <c r="BI98" i="3"/>
  <c r="BL98" i="3"/>
  <c r="BM98" i="3"/>
  <c r="BN98" i="3"/>
  <c r="BO98" i="3"/>
  <c r="BP98" i="3"/>
  <c r="BQ98" i="3"/>
  <c r="G99" i="3"/>
  <c r="N99" i="3"/>
  <c r="V99" i="3"/>
  <c r="O99" i="3" s="1"/>
  <c r="W99" i="3"/>
  <c r="AD99" i="3"/>
  <c r="AL99" i="3"/>
  <c r="AE99" i="3" s="1"/>
  <c r="AT99" i="3"/>
  <c r="AM99" i="3" s="1"/>
  <c r="BB99" i="3"/>
  <c r="AU99" i="3" s="1"/>
  <c r="BD99" i="3"/>
  <c r="BE99" i="3"/>
  <c r="BF99" i="3"/>
  <c r="BG99" i="3"/>
  <c r="BH99" i="3"/>
  <c r="BI99" i="3"/>
  <c r="BJ99" i="3"/>
  <c r="BL99" i="3"/>
  <c r="BM99" i="3"/>
  <c r="BN99" i="3"/>
  <c r="BO99" i="3"/>
  <c r="BP99" i="3"/>
  <c r="BQ99" i="3"/>
  <c r="BR99" i="3"/>
  <c r="G100" i="3"/>
  <c r="N100" i="3"/>
  <c r="V100" i="3"/>
  <c r="O100" i="3" s="1"/>
  <c r="AD100" i="3"/>
  <c r="W100" i="3" s="1"/>
  <c r="AL100" i="3"/>
  <c r="AE100" i="3" s="1"/>
  <c r="AM100" i="3"/>
  <c r="AT100" i="3"/>
  <c r="BB100" i="3"/>
  <c r="AU100" i="3" s="1"/>
  <c r="BD100" i="3"/>
  <c r="BE100" i="3"/>
  <c r="BF100" i="3"/>
  <c r="BG100" i="3"/>
  <c r="BH100" i="3"/>
  <c r="BI100" i="3"/>
  <c r="BL100" i="3"/>
  <c r="BM100" i="3"/>
  <c r="BN100" i="3"/>
  <c r="BO100" i="3"/>
  <c r="BP100" i="3"/>
  <c r="BQ100" i="3"/>
  <c r="BR100" i="3"/>
  <c r="G101" i="3"/>
  <c r="N101" i="3"/>
  <c r="V101" i="3"/>
  <c r="O101" i="3" s="1"/>
  <c r="W101" i="3"/>
  <c r="AD101" i="3"/>
  <c r="AL101" i="3"/>
  <c r="AE101" i="3" s="1"/>
  <c r="AT101" i="3"/>
  <c r="AM101" i="3" s="1"/>
  <c r="BB101" i="3"/>
  <c r="BD101" i="3"/>
  <c r="BE101" i="3"/>
  <c r="BF101" i="3"/>
  <c r="BG101" i="3"/>
  <c r="BH101" i="3"/>
  <c r="BI101" i="3"/>
  <c r="BJ101" i="3"/>
  <c r="BL101" i="3"/>
  <c r="BM101" i="3"/>
  <c r="BN101" i="3"/>
  <c r="BO101" i="3"/>
  <c r="BP101" i="3"/>
  <c r="BQ101" i="3"/>
  <c r="G102" i="3"/>
  <c r="N102" i="3"/>
  <c r="V102" i="3"/>
  <c r="O102" i="3" s="1"/>
  <c r="AD102" i="3"/>
  <c r="AL102" i="3"/>
  <c r="AE102" i="3" s="1"/>
  <c r="AM102" i="3"/>
  <c r="AT102" i="3"/>
  <c r="BB102" i="3"/>
  <c r="AU102" i="3" s="1"/>
  <c r="BD102" i="3"/>
  <c r="BE102" i="3"/>
  <c r="BF102" i="3"/>
  <c r="BG102" i="3"/>
  <c r="BH102" i="3"/>
  <c r="BI102" i="3"/>
  <c r="BL102" i="3"/>
  <c r="BM102" i="3"/>
  <c r="BN102" i="3"/>
  <c r="BO102" i="3"/>
  <c r="BP102" i="3"/>
  <c r="BQ102" i="3"/>
  <c r="G103" i="3"/>
  <c r="N103" i="3"/>
  <c r="V103" i="3"/>
  <c r="O103" i="3" s="1"/>
  <c r="W103" i="3"/>
  <c r="AD103" i="3"/>
  <c r="AL103" i="3"/>
  <c r="AE103" i="3" s="1"/>
  <c r="AT103" i="3"/>
  <c r="AM103" i="3" s="1"/>
  <c r="BB103" i="3"/>
  <c r="AU103" i="3" s="1"/>
  <c r="BD103" i="3"/>
  <c r="BE103" i="3"/>
  <c r="BF103" i="3"/>
  <c r="BG103" i="3"/>
  <c r="BH103" i="3"/>
  <c r="BI103" i="3"/>
  <c r="BJ103" i="3"/>
  <c r="BL103" i="3"/>
  <c r="BM103" i="3"/>
  <c r="BN103" i="3"/>
  <c r="BO103" i="3"/>
  <c r="BP103" i="3"/>
  <c r="BQ103" i="3"/>
  <c r="BR103" i="3"/>
  <c r="G104" i="3"/>
  <c r="N104" i="3"/>
  <c r="V104" i="3"/>
  <c r="O104" i="3" s="1"/>
  <c r="AD104" i="3"/>
  <c r="W104" i="3" s="1"/>
  <c r="AL104" i="3"/>
  <c r="AE104" i="3" s="1"/>
  <c r="AM104" i="3"/>
  <c r="AT104" i="3"/>
  <c r="BB104" i="3"/>
  <c r="AU104" i="3" s="1"/>
  <c r="BD104" i="3"/>
  <c r="BE104" i="3"/>
  <c r="BF104" i="3"/>
  <c r="BG104" i="3"/>
  <c r="BH104" i="3"/>
  <c r="BI104" i="3"/>
  <c r="BL104" i="3"/>
  <c r="BM104" i="3"/>
  <c r="BN104" i="3"/>
  <c r="BO104" i="3"/>
  <c r="BP104" i="3"/>
  <c r="BQ104" i="3"/>
  <c r="BR104" i="3"/>
  <c r="G105" i="3"/>
  <c r="N105" i="3"/>
  <c r="V105" i="3"/>
  <c r="O105" i="3" s="1"/>
  <c r="W105" i="3"/>
  <c r="AD105" i="3"/>
  <c r="AL105" i="3"/>
  <c r="AE105" i="3" s="1"/>
  <c r="AT105" i="3"/>
  <c r="AM105" i="3" s="1"/>
  <c r="BB105" i="3"/>
  <c r="BD105" i="3"/>
  <c r="BE105" i="3"/>
  <c r="BF105" i="3"/>
  <c r="BG105" i="3"/>
  <c r="BH105" i="3"/>
  <c r="BI105" i="3"/>
  <c r="BJ105" i="3"/>
  <c r="BL105" i="3"/>
  <c r="BM105" i="3"/>
  <c r="BN105" i="3"/>
  <c r="BO105" i="3"/>
  <c r="BP105" i="3"/>
  <c r="BQ105" i="3"/>
  <c r="G106" i="3"/>
  <c r="N106" i="3"/>
  <c r="V106" i="3"/>
  <c r="O106" i="3" s="1"/>
  <c r="AD106" i="3"/>
  <c r="AL106" i="3"/>
  <c r="AE106" i="3" s="1"/>
  <c r="AM106" i="3"/>
  <c r="AT106" i="3"/>
  <c r="BB106" i="3"/>
  <c r="AU106" i="3" s="1"/>
  <c r="BD106" i="3"/>
  <c r="BE106" i="3"/>
  <c r="BF106" i="3"/>
  <c r="BG106" i="3"/>
  <c r="BH106" i="3"/>
  <c r="BI106" i="3"/>
  <c r="BL106" i="3"/>
  <c r="BM106" i="3"/>
  <c r="BN106" i="3"/>
  <c r="BO106" i="3"/>
  <c r="BP106" i="3"/>
  <c r="BQ106" i="3"/>
  <c r="G107" i="3"/>
  <c r="N107" i="3"/>
  <c r="V107" i="3"/>
  <c r="O107" i="3" s="1"/>
  <c r="W107" i="3"/>
  <c r="AD107" i="3"/>
  <c r="AL107" i="3"/>
  <c r="AE107" i="3" s="1"/>
  <c r="AT107" i="3"/>
  <c r="AM107" i="3" s="1"/>
  <c r="BB107" i="3"/>
  <c r="AU107" i="3" s="1"/>
  <c r="BD107" i="3"/>
  <c r="BE107" i="3"/>
  <c r="BF107" i="3"/>
  <c r="BG107" i="3"/>
  <c r="BH107" i="3"/>
  <c r="BI107" i="3"/>
  <c r="BJ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BR114" i="3"/>
  <c r="G115" i="3"/>
  <c r="N115" i="3"/>
  <c r="V115" i="3"/>
  <c r="O115" i="3" s="1"/>
  <c r="AD115" i="3"/>
  <c r="W115" i="3" s="1"/>
  <c r="AL115" i="3"/>
  <c r="AE115" i="3" s="1"/>
  <c r="AM115" i="3"/>
  <c r="AT115" i="3"/>
  <c r="BB115" i="3"/>
  <c r="AU115" i="3" s="1"/>
  <c r="BD115" i="3"/>
  <c r="BE115" i="3"/>
  <c r="BF115" i="3"/>
  <c r="BG115" i="3"/>
  <c r="BH115" i="3"/>
  <c r="BI115" i="3"/>
  <c r="BL115" i="3"/>
  <c r="BM115" i="3"/>
  <c r="BN115" i="3"/>
  <c r="BO115" i="3"/>
  <c r="BP115" i="3"/>
  <c r="BQ115" i="3"/>
  <c r="BR115" i="3"/>
  <c r="G116" i="3"/>
  <c r="N116" i="3"/>
  <c r="V116" i="3"/>
  <c r="O116" i="3" s="1"/>
  <c r="W116" i="3"/>
  <c r="AD116" i="3"/>
  <c r="AL116" i="3"/>
  <c r="AE116" i="3" s="1"/>
  <c r="AT116" i="3"/>
  <c r="AM116" i="3" s="1"/>
  <c r="BB116" i="3"/>
  <c r="BD116" i="3"/>
  <c r="BE116" i="3"/>
  <c r="BF116" i="3"/>
  <c r="BG116" i="3"/>
  <c r="BH116" i="3"/>
  <c r="BI116" i="3"/>
  <c r="BJ116" i="3"/>
  <c r="BL116" i="3"/>
  <c r="BM116" i="3"/>
  <c r="BN116" i="3"/>
  <c r="BO116" i="3"/>
  <c r="BP116" i="3"/>
  <c r="BQ116" i="3"/>
  <c r="G117" i="3"/>
  <c r="N117" i="3"/>
  <c r="V117" i="3"/>
  <c r="O117" i="3" s="1"/>
  <c r="AD117" i="3"/>
  <c r="W117" i="3" s="1"/>
  <c r="AL117" i="3"/>
  <c r="AE117" i="3" s="1"/>
  <c r="AT117" i="3"/>
  <c r="AM117" i="3" s="1"/>
  <c r="BC117" i="3" s="1"/>
  <c r="BB117" i="3"/>
  <c r="AU117" i="3" s="1"/>
  <c r="BD117" i="3"/>
  <c r="BE117" i="3"/>
  <c r="BF117" i="3"/>
  <c r="BG117" i="3"/>
  <c r="BH117" i="3"/>
  <c r="BI117" i="3"/>
  <c r="BJ117" i="3"/>
  <c r="BL117" i="3"/>
  <c r="BM117" i="3"/>
  <c r="BN117" i="3"/>
  <c r="BO117" i="3"/>
  <c r="BP117" i="3"/>
  <c r="BQ117" i="3"/>
  <c r="N118" i="3"/>
  <c r="V118" i="3"/>
  <c r="O118" i="3" s="1"/>
  <c r="W118" i="3"/>
  <c r="AD118" i="3"/>
  <c r="AL118" i="3"/>
  <c r="AE118" i="3" s="1"/>
  <c r="AM118" i="3"/>
  <c r="AT118" i="3"/>
  <c r="BB118" i="3"/>
  <c r="AU118" i="3" s="1"/>
  <c r="BD118" i="3"/>
  <c r="BE118" i="3"/>
  <c r="BF118" i="3"/>
  <c r="BG118" i="3"/>
  <c r="BH118" i="3"/>
  <c r="BI118" i="3"/>
  <c r="BL118" i="3"/>
  <c r="BM118" i="3"/>
  <c r="BN118" i="3"/>
  <c r="BO118" i="3"/>
  <c r="BP118" i="3"/>
  <c r="BQ118" i="3"/>
  <c r="N119" i="3"/>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AL122" i="3"/>
  <c r="AE122" i="3" s="1"/>
  <c r="AT122" i="3"/>
  <c r="AM122" i="3" s="1"/>
  <c r="BB122" i="3"/>
  <c r="AU122" i="3" s="1"/>
  <c r="BD122" i="3"/>
  <c r="BE122" i="3"/>
  <c r="BF122" i="3"/>
  <c r="BG122" i="3"/>
  <c r="BH122" i="3"/>
  <c r="BI122" i="3"/>
  <c r="BL122" i="3"/>
  <c r="BM122" i="3"/>
  <c r="BN122" i="3"/>
  <c r="BO122" i="3"/>
  <c r="BP122" i="3"/>
  <c r="BQ122" i="3"/>
  <c r="N123" i="3"/>
  <c r="V123" i="3"/>
  <c r="O123" i="3" s="1"/>
  <c r="W123" i="3"/>
  <c r="AD123" i="3"/>
  <c r="AL123" i="3"/>
  <c r="AE123" i="3" s="1"/>
  <c r="AT123" i="3"/>
  <c r="AM123" i="3" s="1"/>
  <c r="BB123" i="3"/>
  <c r="AU123" i="3" s="1"/>
  <c r="BD123" i="3"/>
  <c r="BE123" i="3"/>
  <c r="BF123" i="3"/>
  <c r="BG123" i="3"/>
  <c r="BH123" i="3"/>
  <c r="BI123" i="3"/>
  <c r="BL123" i="3"/>
  <c r="BM123" i="3"/>
  <c r="BN123" i="3"/>
  <c r="BO123" i="3"/>
  <c r="BP123" i="3"/>
  <c r="BQ123" i="3"/>
  <c r="G124" i="3"/>
  <c r="N124" i="3"/>
  <c r="V124" i="3"/>
  <c r="O124" i="3" s="1"/>
  <c r="AD124" i="3"/>
  <c r="BJ124" i="3" s="1"/>
  <c r="AL124" i="3"/>
  <c r="AE124" i="3" s="1"/>
  <c r="AT124" i="3"/>
  <c r="AM124" i="3" s="1"/>
  <c r="BB124" i="3"/>
  <c r="AU124" i="3" s="1"/>
  <c r="BD124" i="3"/>
  <c r="BE124" i="3"/>
  <c r="BF124" i="3"/>
  <c r="BG124" i="3"/>
  <c r="BH124" i="3"/>
  <c r="BI124" i="3"/>
  <c r="BL124" i="3"/>
  <c r="BM124" i="3"/>
  <c r="BN124" i="3"/>
  <c r="BO124" i="3"/>
  <c r="BP124" i="3"/>
  <c r="BQ124" i="3"/>
  <c r="N125" i="3"/>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V126" i="3"/>
  <c r="AD126" i="3"/>
  <c r="W126" i="3" s="1"/>
  <c r="AL126" i="3"/>
  <c r="AE126" i="3" s="1"/>
  <c r="AT126" i="3"/>
  <c r="AM126" i="3" s="1"/>
  <c r="BB126" i="3"/>
  <c r="AU126" i="3" s="1"/>
  <c r="BD126" i="3"/>
  <c r="BE126" i="3"/>
  <c r="BF126" i="3"/>
  <c r="BG126" i="3"/>
  <c r="BH126" i="3"/>
  <c r="BI126" i="3"/>
  <c r="BL126" i="3"/>
  <c r="BM126" i="3"/>
  <c r="BN126" i="3"/>
  <c r="BO126" i="3"/>
  <c r="BP126" i="3"/>
  <c r="BQ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AM95" i="3"/>
  <c r="AL95" i="3"/>
  <c r="AE95" i="3" s="1"/>
  <c r="AD95" i="3"/>
  <c r="W95" i="3" s="1"/>
  <c r="V95" i="3"/>
  <c r="N95" i="3"/>
  <c r="G95" i="3"/>
  <c r="BQ94" i="3"/>
  <c r="BP94" i="3"/>
  <c r="BO94" i="3"/>
  <c r="BN94" i="3"/>
  <c r="BM94" i="3"/>
  <c r="BL94" i="3"/>
  <c r="BI94" i="3"/>
  <c r="BH94" i="3"/>
  <c r="BG94" i="3"/>
  <c r="BF94" i="3"/>
  <c r="BE94" i="3"/>
  <c r="BD94" i="3"/>
  <c r="BB94" i="3"/>
  <c r="AU94" i="3" s="1"/>
  <c r="AT94" i="3"/>
  <c r="AM94" i="3"/>
  <c r="AL94" i="3"/>
  <c r="AE94" i="3" s="1"/>
  <c r="AD94" i="3"/>
  <c r="V94" i="3"/>
  <c r="N94" i="3"/>
  <c r="G94" i="3"/>
  <c r="BQ93" i="3"/>
  <c r="BP93" i="3"/>
  <c r="BO93" i="3"/>
  <c r="BN93" i="3"/>
  <c r="BM93" i="3"/>
  <c r="BL93" i="3"/>
  <c r="BI93" i="3"/>
  <c r="BH93" i="3"/>
  <c r="BG93" i="3"/>
  <c r="BF93" i="3"/>
  <c r="BE93" i="3"/>
  <c r="BD93" i="3"/>
  <c r="BB93" i="3"/>
  <c r="AU93" i="3" s="1"/>
  <c r="AT93" i="3"/>
  <c r="AM93" i="3"/>
  <c r="AL93" i="3"/>
  <c r="AE93" i="3" s="1"/>
  <c r="AD93" i="3"/>
  <c r="W93" i="3" s="1"/>
  <c r="V93" i="3"/>
  <c r="N93" i="3"/>
  <c r="BJ93" i="3" s="1"/>
  <c r="G93" i="3"/>
  <c r="BC93" i="3" s="1"/>
  <c r="BQ92" i="3"/>
  <c r="BP92" i="3"/>
  <c r="BO92" i="3"/>
  <c r="BN92" i="3"/>
  <c r="BM92" i="3"/>
  <c r="BL92" i="3"/>
  <c r="BI92" i="3"/>
  <c r="BH92" i="3"/>
  <c r="BG92" i="3"/>
  <c r="BF92" i="3"/>
  <c r="BE92" i="3"/>
  <c r="BD92" i="3"/>
  <c r="BB92" i="3"/>
  <c r="AU92" i="3" s="1"/>
  <c r="AT92" i="3"/>
  <c r="BJ92" i="3" s="1"/>
  <c r="AM92" i="3"/>
  <c r="AL92" i="3"/>
  <c r="AE92" i="3" s="1"/>
  <c r="AD92" i="3"/>
  <c r="W92" i="3"/>
  <c r="V92" i="3"/>
  <c r="BR92" i="3" s="1"/>
  <c r="N92" i="3"/>
  <c r="G92" i="3"/>
  <c r="BQ91" i="3"/>
  <c r="BP91" i="3"/>
  <c r="BO91" i="3"/>
  <c r="BN91" i="3"/>
  <c r="BM91" i="3"/>
  <c r="BL91" i="3"/>
  <c r="BI91" i="3"/>
  <c r="BH91" i="3"/>
  <c r="BG91" i="3"/>
  <c r="BF91" i="3"/>
  <c r="BE91" i="3"/>
  <c r="BD91" i="3"/>
  <c r="BB91" i="3"/>
  <c r="AU91" i="3" s="1"/>
  <c r="AT91" i="3"/>
  <c r="AM91" i="3"/>
  <c r="AL91" i="3"/>
  <c r="AE91" i="3" s="1"/>
  <c r="AD91" i="3"/>
  <c r="W91" i="3" s="1"/>
  <c r="V91" i="3"/>
  <c r="BR91" i="3" s="1"/>
  <c r="N91" i="3"/>
  <c r="G91" i="3"/>
  <c r="BQ90" i="3"/>
  <c r="BP90" i="3"/>
  <c r="BO90" i="3"/>
  <c r="BN90" i="3"/>
  <c r="BM90" i="3"/>
  <c r="BL90" i="3"/>
  <c r="BI90" i="3"/>
  <c r="BH90" i="3"/>
  <c r="BG90" i="3"/>
  <c r="BF90" i="3"/>
  <c r="BE90" i="3"/>
  <c r="BD90" i="3"/>
  <c r="BB90" i="3"/>
  <c r="AU90" i="3" s="1"/>
  <c r="AT90" i="3"/>
  <c r="AM90" i="3"/>
  <c r="AL90" i="3"/>
  <c r="AE90" i="3" s="1"/>
  <c r="AD90" i="3"/>
  <c r="V90" i="3"/>
  <c r="BR90" i="3" s="1"/>
  <c r="N90" i="3"/>
  <c r="G90" i="3"/>
  <c r="BQ89" i="3"/>
  <c r="BP89" i="3"/>
  <c r="BO89" i="3"/>
  <c r="BN89" i="3"/>
  <c r="BM89" i="3"/>
  <c r="BL89" i="3"/>
  <c r="BI89" i="3"/>
  <c r="BH89" i="3"/>
  <c r="BG89" i="3"/>
  <c r="BF89" i="3"/>
  <c r="BE89" i="3"/>
  <c r="BD89" i="3"/>
  <c r="BB89" i="3"/>
  <c r="AU89" i="3" s="1"/>
  <c r="AT89" i="3"/>
  <c r="AM89" i="3"/>
  <c r="AL89" i="3"/>
  <c r="AE89" i="3" s="1"/>
  <c r="AD89" i="3"/>
  <c r="W89" i="3" s="1"/>
  <c r="V89" i="3"/>
  <c r="BR89" i="3" s="1"/>
  <c r="N89" i="3"/>
  <c r="BJ89" i="3" s="1"/>
  <c r="BQ86" i="3"/>
  <c r="BP86" i="3"/>
  <c r="BO86" i="3"/>
  <c r="BN86" i="3"/>
  <c r="BM86" i="3"/>
  <c r="BL86" i="3"/>
  <c r="BI86" i="3"/>
  <c r="BH86" i="3"/>
  <c r="BG86" i="3"/>
  <c r="BF86" i="3"/>
  <c r="BE86" i="3"/>
  <c r="BD86" i="3"/>
  <c r="BB86" i="3"/>
  <c r="AU86" i="3" s="1"/>
  <c r="AT86" i="3"/>
  <c r="AM86" i="3" s="1"/>
  <c r="AL86" i="3"/>
  <c r="AE86" i="3" s="1"/>
  <c r="AD86" i="3"/>
  <c r="V86" i="3"/>
  <c r="O86" i="3"/>
  <c r="N86" i="3"/>
  <c r="G86" i="3" s="1"/>
  <c r="BQ85" i="3"/>
  <c r="BP85" i="3"/>
  <c r="BO85" i="3"/>
  <c r="BN85" i="3"/>
  <c r="BM85" i="3"/>
  <c r="BL85" i="3"/>
  <c r="BI85" i="3"/>
  <c r="BH85" i="3"/>
  <c r="BG85" i="3"/>
  <c r="BF85" i="3"/>
  <c r="BE85" i="3"/>
  <c r="BD85" i="3"/>
  <c r="BB85" i="3"/>
  <c r="AU85" i="3" s="1"/>
  <c r="AT85" i="3"/>
  <c r="AM85" i="3" s="1"/>
  <c r="AL85" i="3"/>
  <c r="AE85" i="3" s="1"/>
  <c r="AD85" i="3"/>
  <c r="W85" i="3" s="1"/>
  <c r="V85" i="3"/>
  <c r="O85" i="3"/>
  <c r="N85" i="3"/>
  <c r="G85" i="3" s="1"/>
  <c r="BQ84" i="3"/>
  <c r="BP84" i="3"/>
  <c r="BO84" i="3"/>
  <c r="BN84" i="3"/>
  <c r="BM84" i="3"/>
  <c r="BL84" i="3"/>
  <c r="BI84" i="3"/>
  <c r="BH84" i="3"/>
  <c r="BG84" i="3"/>
  <c r="BF84" i="3"/>
  <c r="BE84" i="3"/>
  <c r="BD84" i="3"/>
  <c r="BB84" i="3"/>
  <c r="AU84" i="3"/>
  <c r="AT84" i="3"/>
  <c r="AM84" i="3" s="1"/>
  <c r="AL84" i="3"/>
  <c r="AE84" i="3"/>
  <c r="AD84" i="3"/>
  <c r="W84" i="3" s="1"/>
  <c r="V84" i="3"/>
  <c r="BR84" i="3" s="1"/>
  <c r="N84" i="3"/>
  <c r="G84" i="3" s="1"/>
  <c r="BQ82" i="3"/>
  <c r="BP82" i="3"/>
  <c r="BO82" i="3"/>
  <c r="BN82" i="3"/>
  <c r="BM82" i="3"/>
  <c r="BL82" i="3"/>
  <c r="BI82" i="3"/>
  <c r="BH82" i="3"/>
  <c r="BG82" i="3"/>
  <c r="BF82" i="3"/>
  <c r="BE82" i="3"/>
  <c r="BD82" i="3"/>
  <c r="BB82" i="3"/>
  <c r="AU82" i="3" s="1"/>
  <c r="AT82" i="3"/>
  <c r="AM82" i="3" s="1"/>
  <c r="AL82" i="3"/>
  <c r="AE82" i="3" s="1"/>
  <c r="AD82" i="3"/>
  <c r="W82" i="3"/>
  <c r="V82" i="3"/>
  <c r="N82" i="3"/>
  <c r="G82" i="3"/>
  <c r="BQ81" i="3"/>
  <c r="BP81" i="3"/>
  <c r="BO81" i="3"/>
  <c r="BN81" i="3"/>
  <c r="BM81" i="3"/>
  <c r="BL81" i="3"/>
  <c r="BI81" i="3"/>
  <c r="BH81" i="3"/>
  <c r="BG81" i="3"/>
  <c r="BF81" i="3"/>
  <c r="BE81" i="3"/>
  <c r="BD81" i="3"/>
  <c r="BB81" i="3"/>
  <c r="AU81" i="3"/>
  <c r="AT81" i="3"/>
  <c r="AM81" i="3"/>
  <c r="AL81" i="3"/>
  <c r="AE81" i="3"/>
  <c r="AD81" i="3"/>
  <c r="W81" i="3"/>
  <c r="V81" i="3"/>
  <c r="BR81" i="3" s="1"/>
  <c r="O81" i="3"/>
  <c r="BK81" i="3" s="1"/>
  <c r="N81" i="3"/>
  <c r="BJ81" i="3" s="1"/>
  <c r="G81" i="3"/>
  <c r="BC81" i="3" s="1"/>
  <c r="BQ80" i="3"/>
  <c r="BP80" i="3"/>
  <c r="BO80" i="3"/>
  <c r="BN80" i="3"/>
  <c r="BM80" i="3"/>
  <c r="BL80" i="3"/>
  <c r="BI80" i="3"/>
  <c r="BH80" i="3"/>
  <c r="BG80" i="3"/>
  <c r="BF80" i="3"/>
  <c r="BE80" i="3"/>
  <c r="BD80" i="3"/>
  <c r="BB80" i="3"/>
  <c r="AU80" i="3"/>
  <c r="AT80" i="3"/>
  <c r="AM80" i="3" s="1"/>
  <c r="AL80" i="3"/>
  <c r="AE80" i="3"/>
  <c r="AD80" i="3"/>
  <c r="W80" i="3" s="1"/>
  <c r="V80" i="3"/>
  <c r="N80" i="3"/>
  <c r="G80" i="3" s="1"/>
  <c r="BQ76" i="3"/>
  <c r="BP76" i="3"/>
  <c r="BO76" i="3"/>
  <c r="BN76" i="3"/>
  <c r="BM76" i="3"/>
  <c r="BL76" i="3"/>
  <c r="BJ76" i="3"/>
  <c r="BI76" i="3"/>
  <c r="BH76" i="3"/>
  <c r="BG76" i="3"/>
  <c r="BF76" i="3"/>
  <c r="BE76" i="3"/>
  <c r="BD76" i="3"/>
  <c r="BB76" i="3"/>
  <c r="AU76" i="3" s="1"/>
  <c r="AT76" i="3"/>
  <c r="AM76" i="3"/>
  <c r="AL76" i="3"/>
  <c r="AE76" i="3" s="1"/>
  <c r="AD76" i="3"/>
  <c r="W76" i="3"/>
  <c r="V76" i="3"/>
  <c r="N76" i="3"/>
  <c r="G76" i="3"/>
  <c r="BQ78" i="3"/>
  <c r="BP78" i="3"/>
  <c r="BO78" i="3"/>
  <c r="BN78" i="3"/>
  <c r="BM78" i="3"/>
  <c r="BL78" i="3"/>
  <c r="BJ78" i="3"/>
  <c r="BI78" i="3"/>
  <c r="BH78" i="3"/>
  <c r="BG78" i="3"/>
  <c r="BF78" i="3"/>
  <c r="BE78" i="3"/>
  <c r="BD78" i="3"/>
  <c r="BB78" i="3"/>
  <c r="AU78" i="3" s="1"/>
  <c r="AT78" i="3"/>
  <c r="AM78" i="3"/>
  <c r="AL78" i="3"/>
  <c r="AE78" i="3" s="1"/>
  <c r="BK78" i="3" s="1"/>
  <c r="AD78" i="3"/>
  <c r="W78" i="3"/>
  <c r="V78" i="3"/>
  <c r="O78" i="3" s="1"/>
  <c r="N78" i="3"/>
  <c r="G78" i="3"/>
  <c r="BC78" i="3" s="1"/>
  <c r="BQ77" i="3"/>
  <c r="BP77" i="3"/>
  <c r="BO77" i="3"/>
  <c r="BN77" i="3"/>
  <c r="BM77" i="3"/>
  <c r="BL77" i="3"/>
  <c r="BJ77" i="3"/>
  <c r="BI77" i="3"/>
  <c r="BH77" i="3"/>
  <c r="BG77" i="3"/>
  <c r="BF77" i="3"/>
  <c r="BE77" i="3"/>
  <c r="BD77" i="3"/>
  <c r="BC77" i="3"/>
  <c r="BB77" i="3"/>
  <c r="AU77" i="3" s="1"/>
  <c r="AT77" i="3"/>
  <c r="AM77" i="3"/>
  <c r="AL77" i="3"/>
  <c r="AE77" i="3" s="1"/>
  <c r="BK77" i="3" s="1"/>
  <c r="AD77" i="3"/>
  <c r="W77" i="3"/>
  <c r="V77" i="3"/>
  <c r="O77" i="3" s="1"/>
  <c r="N77" i="3"/>
  <c r="G77" i="3"/>
  <c r="BQ74" i="3"/>
  <c r="BP74" i="3"/>
  <c r="BO74" i="3"/>
  <c r="BN74" i="3"/>
  <c r="BM74" i="3"/>
  <c r="BL74" i="3"/>
  <c r="BI74" i="3"/>
  <c r="BH74" i="3"/>
  <c r="BG74" i="3"/>
  <c r="BF74" i="3"/>
  <c r="BE74" i="3"/>
  <c r="BD74" i="3"/>
  <c r="BB74" i="3"/>
  <c r="AU74" i="3" s="1"/>
  <c r="AT74" i="3"/>
  <c r="AM74" i="3"/>
  <c r="AL74" i="3"/>
  <c r="AE74" i="3" s="1"/>
  <c r="AD74" i="3"/>
  <c r="W74" i="3" s="1"/>
  <c r="V74" i="3"/>
  <c r="N74" i="3"/>
  <c r="BJ74" i="3" s="1"/>
  <c r="BQ73" i="3"/>
  <c r="BP73" i="3"/>
  <c r="BO73" i="3"/>
  <c r="BN73" i="3"/>
  <c r="BM73" i="3"/>
  <c r="BL73" i="3"/>
  <c r="BI73" i="3"/>
  <c r="BH73" i="3"/>
  <c r="BG73" i="3"/>
  <c r="BF73" i="3"/>
  <c r="BE73" i="3"/>
  <c r="BD73" i="3"/>
  <c r="BB73" i="3"/>
  <c r="AU73" i="3"/>
  <c r="AT73" i="3"/>
  <c r="AM73" i="3" s="1"/>
  <c r="AL73" i="3"/>
  <c r="AE73" i="3"/>
  <c r="AD73" i="3"/>
  <c r="W73" i="3" s="1"/>
  <c r="V73" i="3"/>
  <c r="BR73" i="3" s="1"/>
  <c r="O73" i="3"/>
  <c r="N73" i="3"/>
  <c r="G73" i="3" s="1"/>
  <c r="BQ72" i="3"/>
  <c r="BP72" i="3"/>
  <c r="BO72" i="3"/>
  <c r="BN72" i="3"/>
  <c r="BM72" i="3"/>
  <c r="BL72" i="3"/>
  <c r="BI72" i="3"/>
  <c r="BH72" i="3"/>
  <c r="BG72" i="3"/>
  <c r="BF72" i="3"/>
  <c r="BE72" i="3"/>
  <c r="BD72" i="3"/>
  <c r="BB72" i="3"/>
  <c r="AU72" i="3"/>
  <c r="AT72" i="3"/>
  <c r="AM72" i="3" s="1"/>
  <c r="AL72" i="3"/>
  <c r="AE72" i="3" s="1"/>
  <c r="AD72" i="3"/>
  <c r="W72" i="3" s="1"/>
  <c r="V72" i="3"/>
  <c r="O72" i="3"/>
  <c r="N72" i="3"/>
  <c r="G72" i="3" s="1"/>
  <c r="BQ71" i="3"/>
  <c r="BP71" i="3"/>
  <c r="BO71" i="3"/>
  <c r="BN71" i="3"/>
  <c r="BM71" i="3"/>
  <c r="BL71" i="3"/>
  <c r="BJ71" i="3"/>
  <c r="BI71" i="3"/>
  <c r="BH71" i="3"/>
  <c r="BG71" i="3"/>
  <c r="BF71" i="3"/>
  <c r="BE71" i="3"/>
  <c r="BD71" i="3"/>
  <c r="BB71" i="3"/>
  <c r="AU71" i="3"/>
  <c r="AT71" i="3"/>
  <c r="AM71" i="3"/>
  <c r="AL71" i="3"/>
  <c r="AE71" i="3"/>
  <c r="AD71" i="3"/>
  <c r="W71" i="3"/>
  <c r="V71" i="3"/>
  <c r="BR71" i="3" s="1"/>
  <c r="O71" i="3"/>
  <c r="BK71" i="3" s="1"/>
  <c r="N71" i="3"/>
  <c r="G71" i="3"/>
  <c r="BC71" i="3" s="1"/>
  <c r="BQ69" i="3"/>
  <c r="BP69" i="3"/>
  <c r="BO69" i="3"/>
  <c r="BN69" i="3"/>
  <c r="BM69" i="3"/>
  <c r="BL69" i="3"/>
  <c r="BI69" i="3"/>
  <c r="BH69" i="3"/>
  <c r="BG69" i="3"/>
  <c r="BF69" i="3"/>
  <c r="BE69" i="3"/>
  <c r="BD69" i="3"/>
  <c r="BB69" i="3"/>
  <c r="AU69" i="3" s="1"/>
  <c r="AT69" i="3"/>
  <c r="AM69" i="3" s="1"/>
  <c r="AL69" i="3"/>
  <c r="AE69" i="3" s="1"/>
  <c r="AD69" i="3"/>
  <c r="W69" i="3"/>
  <c r="V69" i="3"/>
  <c r="N69" i="3"/>
  <c r="BQ68" i="3"/>
  <c r="BP68" i="3"/>
  <c r="BO68" i="3"/>
  <c r="BN68" i="3"/>
  <c r="BM68" i="3"/>
  <c r="BL68" i="3"/>
  <c r="BJ68" i="3"/>
  <c r="BI68" i="3"/>
  <c r="BH68" i="3"/>
  <c r="BG68" i="3"/>
  <c r="BF68" i="3"/>
  <c r="BE68" i="3"/>
  <c r="BD68" i="3"/>
  <c r="BB68" i="3"/>
  <c r="AU68" i="3"/>
  <c r="AT68" i="3"/>
  <c r="AM68" i="3"/>
  <c r="AL68" i="3"/>
  <c r="AE68" i="3"/>
  <c r="AD68" i="3"/>
  <c r="W68" i="3"/>
  <c r="V68" i="3"/>
  <c r="BR68" i="3" s="1"/>
  <c r="O68" i="3"/>
  <c r="BK68" i="3" s="1"/>
  <c r="N68" i="3"/>
  <c r="G68" i="3"/>
  <c r="BC68" i="3" s="1"/>
  <c r="BQ67" i="3"/>
  <c r="BP67" i="3"/>
  <c r="BO67" i="3"/>
  <c r="BN67" i="3"/>
  <c r="BM67" i="3"/>
  <c r="BL67" i="3"/>
  <c r="BI67" i="3"/>
  <c r="BH67" i="3"/>
  <c r="BG67" i="3"/>
  <c r="BF67" i="3"/>
  <c r="BE67" i="3"/>
  <c r="BD67" i="3"/>
  <c r="BB67" i="3"/>
  <c r="AU67" i="3" s="1"/>
  <c r="AT67" i="3"/>
  <c r="AM67" i="3" s="1"/>
  <c r="AL67" i="3"/>
  <c r="AE67" i="3"/>
  <c r="AD67" i="3"/>
  <c r="W67" i="3" s="1"/>
  <c r="V67" i="3"/>
  <c r="O67" i="3"/>
  <c r="N67" i="3"/>
  <c r="BQ62" i="3"/>
  <c r="BP62" i="3"/>
  <c r="BO62" i="3"/>
  <c r="BN62" i="3"/>
  <c r="BM62" i="3"/>
  <c r="BL62" i="3"/>
  <c r="BJ62" i="3"/>
  <c r="BI62" i="3"/>
  <c r="BH62" i="3"/>
  <c r="BG62" i="3"/>
  <c r="BF62" i="3"/>
  <c r="BE62" i="3"/>
  <c r="BD62" i="3"/>
  <c r="BB62" i="3"/>
  <c r="AU62" i="3"/>
  <c r="AT62" i="3"/>
  <c r="AM62" i="3"/>
  <c r="AL62" i="3"/>
  <c r="AE62" i="3"/>
  <c r="AD62" i="3"/>
  <c r="W62" i="3"/>
  <c r="V62" i="3"/>
  <c r="BR62" i="3" s="1"/>
  <c r="O62" i="3"/>
  <c r="BK62" i="3" s="1"/>
  <c r="N62" i="3"/>
  <c r="G62" i="3"/>
  <c r="BC62" i="3" s="1"/>
  <c r="G54" i="3"/>
  <c r="BQ65" i="3"/>
  <c r="BP65" i="3"/>
  <c r="BO65" i="3"/>
  <c r="BN65" i="3"/>
  <c r="BM65" i="3"/>
  <c r="BL65" i="3"/>
  <c r="BI65" i="3"/>
  <c r="BH65" i="3"/>
  <c r="BG65" i="3"/>
  <c r="BF65" i="3"/>
  <c r="BE65" i="3"/>
  <c r="BD65" i="3"/>
  <c r="BB65" i="3"/>
  <c r="AU65" i="3" s="1"/>
  <c r="AT65" i="3"/>
  <c r="AM65" i="3" s="1"/>
  <c r="AL65" i="3"/>
  <c r="AE65" i="3" s="1"/>
  <c r="BK65" i="3" s="1"/>
  <c r="AD65" i="3"/>
  <c r="W65" i="3"/>
  <c r="V65" i="3"/>
  <c r="O65" i="3" s="1"/>
  <c r="N65" i="3"/>
  <c r="G65" i="3" s="1"/>
  <c r="BC65" i="3" s="1"/>
  <c r="BQ64" i="3"/>
  <c r="BP64" i="3"/>
  <c r="BO64" i="3"/>
  <c r="BN64" i="3"/>
  <c r="BM64" i="3"/>
  <c r="BL64" i="3"/>
  <c r="BI64" i="3"/>
  <c r="BH64" i="3"/>
  <c r="BG64" i="3"/>
  <c r="BF64" i="3"/>
  <c r="BE64" i="3"/>
  <c r="BD64" i="3"/>
  <c r="BB64" i="3"/>
  <c r="AU64" i="3" s="1"/>
  <c r="AT64" i="3"/>
  <c r="AM64" i="3"/>
  <c r="AL64" i="3"/>
  <c r="AE64" i="3" s="1"/>
  <c r="AD64" i="3"/>
  <c r="W64" i="3" s="1"/>
  <c r="V64" i="3"/>
  <c r="O64" i="3" s="1"/>
  <c r="BK64" i="3" s="1"/>
  <c r="N64" i="3"/>
  <c r="G64" i="3" s="1"/>
  <c r="BC64" i="3" s="1"/>
  <c r="BQ63" i="3"/>
  <c r="BP63" i="3"/>
  <c r="BO63" i="3"/>
  <c r="BN63" i="3"/>
  <c r="BM63" i="3"/>
  <c r="BL63" i="3"/>
  <c r="BI63" i="3"/>
  <c r="BH63" i="3"/>
  <c r="BG63" i="3"/>
  <c r="BF63" i="3"/>
  <c r="BE63" i="3"/>
  <c r="BD63" i="3"/>
  <c r="BB63" i="3"/>
  <c r="AU63" i="3" s="1"/>
  <c r="AT63" i="3"/>
  <c r="AM63" i="3"/>
  <c r="AL63" i="3"/>
  <c r="AE63" i="3" s="1"/>
  <c r="AD63" i="3"/>
  <c r="W63" i="3"/>
  <c r="V63" i="3"/>
  <c r="N63" i="3"/>
  <c r="BQ60" i="3"/>
  <c r="BP60" i="3"/>
  <c r="BO60" i="3"/>
  <c r="BN60" i="3"/>
  <c r="BM60" i="3"/>
  <c r="BL60" i="3"/>
  <c r="BJ60" i="3"/>
  <c r="BI60" i="3"/>
  <c r="BH60" i="3"/>
  <c r="BG60" i="3"/>
  <c r="BF60" i="3"/>
  <c r="BE60" i="3"/>
  <c r="BD60" i="3"/>
  <c r="BB60" i="3"/>
  <c r="AU60" i="3"/>
  <c r="AT60" i="3"/>
  <c r="AM60" i="3"/>
  <c r="AL60" i="3"/>
  <c r="AE60" i="3"/>
  <c r="AD60" i="3"/>
  <c r="W60" i="3"/>
  <c r="V60" i="3"/>
  <c r="BR60" i="3" s="1"/>
  <c r="O60" i="3"/>
  <c r="BK60" i="3" s="1"/>
  <c r="N60" i="3"/>
  <c r="G60" i="3"/>
  <c r="BC60" i="3" s="1"/>
  <c r="BQ59" i="3"/>
  <c r="BP59" i="3"/>
  <c r="BO59" i="3"/>
  <c r="BN59" i="3"/>
  <c r="BM59" i="3"/>
  <c r="BL59" i="3"/>
  <c r="BI59" i="3"/>
  <c r="BH59" i="3"/>
  <c r="BG59" i="3"/>
  <c r="BF59" i="3"/>
  <c r="BE59" i="3"/>
  <c r="BD59" i="3"/>
  <c r="BB59" i="3"/>
  <c r="AU59" i="3" s="1"/>
  <c r="AT59" i="3"/>
  <c r="AM59" i="3" s="1"/>
  <c r="AL59" i="3"/>
  <c r="AE59" i="3"/>
  <c r="AD59" i="3"/>
  <c r="W59" i="3" s="1"/>
  <c r="V59" i="3"/>
  <c r="O59" i="3"/>
  <c r="N59" i="3"/>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Q57" i="3"/>
  <c r="BP57" i="3"/>
  <c r="BO57" i="3"/>
  <c r="BN57" i="3"/>
  <c r="BM57" i="3"/>
  <c r="BL57" i="3"/>
  <c r="BI57" i="3"/>
  <c r="BH57" i="3"/>
  <c r="BG57" i="3"/>
  <c r="BF57" i="3"/>
  <c r="BE57" i="3"/>
  <c r="BD57" i="3"/>
  <c r="BB57" i="3"/>
  <c r="AU57" i="3" s="1"/>
  <c r="AT57" i="3"/>
  <c r="AM57" i="3" s="1"/>
  <c r="AL57" i="3"/>
  <c r="AE57" i="3"/>
  <c r="AD57" i="3"/>
  <c r="W57" i="3" s="1"/>
  <c r="V57" i="3"/>
  <c r="O57" i="3" s="1"/>
  <c r="BK57" i="3" s="1"/>
  <c r="N57" i="3"/>
  <c r="BR56" i="3"/>
  <c r="BQ56" i="3"/>
  <c r="BP56" i="3"/>
  <c r="BO56" i="3"/>
  <c r="BN56" i="3"/>
  <c r="BM56" i="3"/>
  <c r="BL56" i="3"/>
  <c r="BI56" i="3"/>
  <c r="BH56" i="3"/>
  <c r="BG56" i="3"/>
  <c r="BF56" i="3"/>
  <c r="BE56" i="3"/>
  <c r="BD56" i="3"/>
  <c r="BB56" i="3"/>
  <c r="AU56" i="3"/>
  <c r="AT56" i="3"/>
  <c r="AM56" i="3"/>
  <c r="AL56" i="3"/>
  <c r="AE56" i="3"/>
  <c r="AD56" i="3"/>
  <c r="W56" i="3"/>
  <c r="V56" i="3"/>
  <c r="O56" i="3"/>
  <c r="BK56" i="3" s="1"/>
  <c r="N56" i="3"/>
  <c r="BJ56" i="3" s="1"/>
  <c r="G56" i="3"/>
  <c r="BC56" i="3" s="1"/>
  <c r="BQ55" i="3"/>
  <c r="BP55" i="3"/>
  <c r="BO55" i="3"/>
  <c r="BN55" i="3"/>
  <c r="BM55" i="3"/>
  <c r="BL55" i="3"/>
  <c r="BI55" i="3"/>
  <c r="BH55" i="3"/>
  <c r="BG55" i="3"/>
  <c r="BF55" i="3"/>
  <c r="BE55" i="3"/>
  <c r="BD55" i="3"/>
  <c r="BB55" i="3"/>
  <c r="AU55" i="3" s="1"/>
  <c r="AT55" i="3"/>
  <c r="AM55" i="3"/>
  <c r="AL55" i="3"/>
  <c r="AE55" i="3" s="1"/>
  <c r="AD55" i="3"/>
  <c r="W55" i="3"/>
  <c r="V55" i="3"/>
  <c r="N55" i="3"/>
  <c r="BR54" i="3"/>
  <c r="BQ54" i="3"/>
  <c r="BP54" i="3"/>
  <c r="BO54" i="3"/>
  <c r="BN54" i="3"/>
  <c r="BM54" i="3"/>
  <c r="BL54" i="3"/>
  <c r="BJ54" i="3"/>
  <c r="BI54" i="3"/>
  <c r="BH54" i="3"/>
  <c r="BG54" i="3"/>
  <c r="BF54" i="3"/>
  <c r="BE54" i="3"/>
  <c r="BD54" i="3"/>
  <c r="BB54" i="3"/>
  <c r="AU54" i="3"/>
  <c r="AT54" i="3"/>
  <c r="AM54" i="3"/>
  <c r="AL54" i="3"/>
  <c r="AE54" i="3"/>
  <c r="AD54" i="3"/>
  <c r="W54" i="3"/>
  <c r="BC54" i="3" s="1"/>
  <c r="V54" i="3"/>
  <c r="O54" i="3"/>
  <c r="BK54" i="3" s="1"/>
  <c r="N54" i="3"/>
  <c r="BB50" i="3"/>
  <c r="AU50" i="3" s="1"/>
  <c r="BB49" i="3"/>
  <c r="AU49" i="3" s="1"/>
  <c r="BB48" i="3"/>
  <c r="AU48" i="3" s="1"/>
  <c r="BB52" i="3"/>
  <c r="AU52" i="3"/>
  <c r="AT52" i="3"/>
  <c r="AM52" i="3"/>
  <c r="AL52" i="3"/>
  <c r="AE52" i="3"/>
  <c r="AD52" i="3"/>
  <c r="W52" i="3"/>
  <c r="V52" i="3"/>
  <c r="O52" i="3"/>
  <c r="N52" i="3"/>
  <c r="G52" i="3"/>
  <c r="BB51" i="3"/>
  <c r="AU51" i="3"/>
  <c r="AT51" i="3"/>
  <c r="AM51" i="3"/>
  <c r="AL51" i="3"/>
  <c r="AE51" i="3"/>
  <c r="AD51" i="3"/>
  <c r="W51" i="3"/>
  <c r="V51" i="3"/>
  <c r="O51" i="3"/>
  <c r="N51" i="3"/>
  <c r="G51" i="3"/>
  <c r="AT50" i="3"/>
  <c r="AM50" i="3" s="1"/>
  <c r="AL50" i="3"/>
  <c r="AE50" i="3" s="1"/>
  <c r="AD50" i="3"/>
  <c r="W50" i="3" s="1"/>
  <c r="V50" i="3"/>
  <c r="O50" i="3"/>
  <c r="N50" i="3"/>
  <c r="G50" i="3" s="1"/>
  <c r="AT49" i="3"/>
  <c r="AM49" i="3"/>
  <c r="AL49" i="3"/>
  <c r="AE49" i="3" s="1"/>
  <c r="AD49" i="3"/>
  <c r="W49" i="3"/>
  <c r="V49" i="3"/>
  <c r="O49" i="3" s="1"/>
  <c r="N49" i="3"/>
  <c r="G49" i="3"/>
  <c r="AT48" i="3"/>
  <c r="AM48" i="3" s="1"/>
  <c r="AL48" i="3"/>
  <c r="AE48" i="3" s="1"/>
  <c r="AD48" i="3"/>
  <c r="W48" i="3" s="1"/>
  <c r="V48" i="3"/>
  <c r="O48" i="3" s="1"/>
  <c r="N48" i="3"/>
  <c r="G48" i="3"/>
  <c r="BB46" i="3"/>
  <c r="AU46" i="3" s="1"/>
  <c r="AT46" i="3"/>
  <c r="AM46" i="3"/>
  <c r="AL46" i="3"/>
  <c r="AE46" i="3" s="1"/>
  <c r="AD46" i="3"/>
  <c r="W46" i="3" s="1"/>
  <c r="V46" i="3"/>
  <c r="O46" i="3" s="1"/>
  <c r="N46" i="3"/>
  <c r="G46" i="3"/>
  <c r="BB45" i="3"/>
  <c r="AU45" i="3" s="1"/>
  <c r="AT45" i="3"/>
  <c r="AM45" i="3"/>
  <c r="AL45" i="3"/>
  <c r="AE45" i="3" s="1"/>
  <c r="AD45" i="3"/>
  <c r="W45" i="3"/>
  <c r="V45" i="3"/>
  <c r="O45" i="3" s="1"/>
  <c r="N45" i="3"/>
  <c r="G45" i="3" s="1"/>
  <c r="BB41" i="3"/>
  <c r="AU41" i="3" s="1"/>
  <c r="AT41" i="3"/>
  <c r="AM41" i="3" s="1"/>
  <c r="AL41" i="3"/>
  <c r="AE41" i="3"/>
  <c r="AD41" i="3"/>
  <c r="W41" i="3" s="1"/>
  <c r="V41" i="3"/>
  <c r="O41" i="3"/>
  <c r="N41" i="3"/>
  <c r="G41" i="3" s="1"/>
  <c r="BB40" i="3"/>
  <c r="AU40" i="3"/>
  <c r="AT40" i="3"/>
  <c r="AM40" i="3" s="1"/>
  <c r="AL40" i="3"/>
  <c r="AE40" i="3" s="1"/>
  <c r="AD40" i="3"/>
  <c r="W40" i="3" s="1"/>
  <c r="V40" i="3"/>
  <c r="O40" i="3"/>
  <c r="N40" i="3"/>
  <c r="G40" i="3" s="1"/>
  <c r="BB44" i="3"/>
  <c r="AU44" i="3"/>
  <c r="AT44" i="3"/>
  <c r="AM44" i="3" s="1"/>
  <c r="AL44" i="3"/>
  <c r="AE44" i="3"/>
  <c r="AD44" i="3"/>
  <c r="W44" i="3" s="1"/>
  <c r="V44" i="3"/>
  <c r="O44" i="3" s="1"/>
  <c r="N44" i="3"/>
  <c r="G44" i="3" s="1"/>
  <c r="BB43" i="3"/>
  <c r="AU43" i="3" s="1"/>
  <c r="AT43" i="3"/>
  <c r="AM43" i="3"/>
  <c r="AL43" i="3"/>
  <c r="AE43" i="3" s="1"/>
  <c r="AD43" i="3"/>
  <c r="W43" i="3"/>
  <c r="V43" i="3"/>
  <c r="O43" i="3" s="1"/>
  <c r="N43" i="3"/>
  <c r="G43" i="3"/>
  <c r="BB39" i="3"/>
  <c r="AU39" i="3" s="1"/>
  <c r="AT39" i="3"/>
  <c r="AM39" i="3" s="1"/>
  <c r="AL39" i="3"/>
  <c r="AE39" i="3" s="1"/>
  <c r="AD39" i="3"/>
  <c r="W39" i="3"/>
  <c r="V39" i="3"/>
  <c r="O39" i="3" s="1"/>
  <c r="N39" i="3"/>
  <c r="G39" i="3"/>
  <c r="BB38" i="3"/>
  <c r="AU38" i="3" s="1"/>
  <c r="AT38" i="3"/>
  <c r="AM38" i="3"/>
  <c r="AL38" i="3"/>
  <c r="AE38" i="3" s="1"/>
  <c r="AD38" i="3"/>
  <c r="W38" i="3" s="1"/>
  <c r="V38" i="3"/>
  <c r="O38" i="3" s="1"/>
  <c r="N38" i="3"/>
  <c r="G38" i="3"/>
  <c r="BD34" i="3"/>
  <c r="BE34" i="3"/>
  <c r="BF34" i="3"/>
  <c r="BG34" i="3"/>
  <c r="BH34" i="3"/>
  <c r="BI34" i="3"/>
  <c r="BL34" i="3"/>
  <c r="BM34" i="3"/>
  <c r="BN34" i="3"/>
  <c r="BO34" i="3"/>
  <c r="BP34" i="3"/>
  <c r="BQ34" i="3"/>
  <c r="BR34" i="3"/>
  <c r="BB36" i="3"/>
  <c r="AU36" i="3" s="1"/>
  <c r="AT36" i="3"/>
  <c r="AM36" i="3"/>
  <c r="AL36" i="3"/>
  <c r="AE36" i="3" s="1"/>
  <c r="AD36" i="3"/>
  <c r="W36" i="3"/>
  <c r="V36" i="3"/>
  <c r="O36" i="3" s="1"/>
  <c r="N36" i="3"/>
  <c r="G36" i="3" s="1"/>
  <c r="BB35" i="3"/>
  <c r="AU35" i="3" s="1"/>
  <c r="AT35" i="3"/>
  <c r="AM35" i="3"/>
  <c r="AL35" i="3"/>
  <c r="AE35" i="3" s="1"/>
  <c r="AD35" i="3"/>
  <c r="W35" i="3"/>
  <c r="V35" i="3"/>
  <c r="O35" i="3" s="1"/>
  <c r="N35" i="3"/>
  <c r="G35" i="3"/>
  <c r="BB34" i="3"/>
  <c r="AU34" i="3" s="1"/>
  <c r="AT34" i="3"/>
  <c r="AM34" i="3" s="1"/>
  <c r="AL34" i="3"/>
  <c r="AE34" i="3" s="1"/>
  <c r="AD34" i="3"/>
  <c r="W34" i="3"/>
  <c r="V34" i="3"/>
  <c r="O34" i="3" s="1"/>
  <c r="BK34" i="3" s="1"/>
  <c r="N34" i="3"/>
  <c r="G34" i="3"/>
  <c r="BC34" i="3" s="1"/>
  <c r="BB33" i="3"/>
  <c r="AU33" i="3" s="1"/>
  <c r="AT33" i="3"/>
  <c r="AM33" i="3"/>
  <c r="AL33" i="3"/>
  <c r="AE33" i="3" s="1"/>
  <c r="AD33" i="3"/>
  <c r="W33" i="3" s="1"/>
  <c r="V33" i="3"/>
  <c r="O33" i="3"/>
  <c r="N33" i="3"/>
  <c r="G33" i="3" s="1"/>
  <c r="BB32" i="3"/>
  <c r="AU32" i="3"/>
  <c r="AT32" i="3"/>
  <c r="AM32" i="3" s="1"/>
  <c r="AL32" i="3"/>
  <c r="AE32" i="3"/>
  <c r="AD32" i="3"/>
  <c r="W32" i="3" s="1"/>
  <c r="V32" i="3"/>
  <c r="O32" i="3"/>
  <c r="N32" i="3"/>
  <c r="G32" i="3" s="1"/>
  <c r="BB31" i="3"/>
  <c r="AU31" i="3"/>
  <c r="AT31" i="3"/>
  <c r="AM31" i="3" s="1"/>
  <c r="AL31" i="3"/>
  <c r="AE31" i="3"/>
  <c r="AD31" i="3"/>
  <c r="W31" i="3" s="1"/>
  <c r="V31" i="3"/>
  <c r="O31" i="3"/>
  <c r="N31" i="3"/>
  <c r="G31" i="3" s="1"/>
  <c r="BA30" i="3"/>
  <c r="AZ30" i="3"/>
  <c r="AY30" i="3"/>
  <c r="AX30" i="3"/>
  <c r="AW30" i="3"/>
  <c r="BB30" i="3" s="1"/>
  <c r="AU30" i="3" s="1"/>
  <c r="AV30" i="3"/>
  <c r="AS30" i="3"/>
  <c r="AR30" i="3"/>
  <c r="AQ30" i="3"/>
  <c r="AP30" i="3"/>
  <c r="AT30" i="3" s="1"/>
  <c r="AM30" i="3" s="1"/>
  <c r="AO30" i="3"/>
  <c r="AN30" i="3"/>
  <c r="AK30" i="3"/>
  <c r="AJ30" i="3"/>
  <c r="AI30" i="3"/>
  <c r="AH30" i="3"/>
  <c r="AG30" i="3"/>
  <c r="AF30" i="3"/>
  <c r="AC30" i="3"/>
  <c r="AB30" i="3"/>
  <c r="AA30" i="3"/>
  <c r="Z30" i="3"/>
  <c r="AD30" i="3" s="1"/>
  <c r="W30" i="3" s="1"/>
  <c r="Y30" i="3"/>
  <c r="X30" i="3"/>
  <c r="U30" i="3"/>
  <c r="T30" i="3"/>
  <c r="S30" i="3"/>
  <c r="R30" i="3"/>
  <c r="Q30" i="3"/>
  <c r="P30" i="3"/>
  <c r="M30" i="3"/>
  <c r="L30" i="3"/>
  <c r="K30" i="3"/>
  <c r="J30" i="3"/>
  <c r="N30" i="3" s="1"/>
  <c r="G30" i="3" s="1"/>
  <c r="I30" i="3"/>
  <c r="H30" i="3"/>
  <c r="L37" i="3"/>
  <c r="V29" i="3"/>
  <c r="O29" i="3" s="1"/>
  <c r="BB29" i="3"/>
  <c r="AU29" i="3" s="1"/>
  <c r="AT29" i="3"/>
  <c r="AM29" i="3" s="1"/>
  <c r="AL29" i="3"/>
  <c r="AE29" i="3" s="1"/>
  <c r="AD29" i="3"/>
  <c r="W29" i="3" s="1"/>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s="1"/>
  <c r="BB26" i="3"/>
  <c r="AU26" i="3" s="1"/>
  <c r="AT26" i="3"/>
  <c r="AM26" i="3"/>
  <c r="AL26" i="3"/>
  <c r="AE26" i="3" s="1"/>
  <c r="AD26" i="3"/>
  <c r="W26" i="3"/>
  <c r="V26" i="3"/>
  <c r="O26" i="3" s="1"/>
  <c r="N26" i="3"/>
  <c r="G26" i="3"/>
  <c r="BB25" i="3"/>
  <c r="AU25" i="3" s="1"/>
  <c r="AT25" i="3"/>
  <c r="AM25" i="3" s="1"/>
  <c r="AL25" i="3"/>
  <c r="AE25" i="3" s="1"/>
  <c r="AD25" i="3"/>
  <c r="W25" i="3"/>
  <c r="V25" i="3"/>
  <c r="O25" i="3" s="1"/>
  <c r="N25" i="3"/>
  <c r="G25" i="3"/>
  <c r="BD18" i="3"/>
  <c r="BE18" i="3"/>
  <c r="BF18" i="3"/>
  <c r="BG18" i="3"/>
  <c r="BH18" i="3"/>
  <c r="BI18" i="3"/>
  <c r="BJ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c r="BB22" i="3"/>
  <c r="BR22" i="3" s="1"/>
  <c r="AU22" i="3"/>
  <c r="BK22" i="3" s="1"/>
  <c r="BB21" i="3"/>
  <c r="AU21" i="3"/>
  <c r="BB20" i="3"/>
  <c r="BR20" i="3" s="1"/>
  <c r="AU20" i="3"/>
  <c r="BK20" i="3" s="1"/>
  <c r="BB19" i="3"/>
  <c r="AU19" i="3"/>
  <c r="BB18" i="3"/>
  <c r="AU18" i="3"/>
  <c r="BB17" i="3"/>
  <c r="AU17" i="3"/>
  <c r="BB16" i="3"/>
  <c r="AU16" i="3"/>
  <c r="BB15" i="3"/>
  <c r="AU15" i="3"/>
  <c r="AT23" i="3"/>
  <c r="AM23" i="3"/>
  <c r="AT22" i="3"/>
  <c r="AM22" i="3"/>
  <c r="AT21" i="3"/>
  <c r="BJ21" i="3" s="1"/>
  <c r="AM21" i="3"/>
  <c r="BC21" i="3" s="1"/>
  <c r="AT20" i="3"/>
  <c r="AM20" i="3"/>
  <c r="AT19" i="3"/>
  <c r="AM19" i="3"/>
  <c r="AT18" i="3"/>
  <c r="AM18" i="3"/>
  <c r="AT17" i="3"/>
  <c r="AM17" i="3"/>
  <c r="AT16" i="3"/>
  <c r="AM16" i="3"/>
  <c r="AT15" i="3"/>
  <c r="AM15" i="3"/>
  <c r="AL23" i="3"/>
  <c r="AE23" i="3" s="1"/>
  <c r="AL22" i="3"/>
  <c r="AE22" i="3"/>
  <c r="AL21" i="3"/>
  <c r="AE21" i="3" s="1"/>
  <c r="AL20" i="3"/>
  <c r="AE20" i="3"/>
  <c r="AL19" i="3"/>
  <c r="AE19" i="3" s="1"/>
  <c r="AL18" i="3"/>
  <c r="AE18" i="3" s="1"/>
  <c r="BK18" i="3" s="1"/>
  <c r="AL17" i="3"/>
  <c r="AE17" i="3" s="1"/>
  <c r="AL16" i="3"/>
  <c r="AE16" i="3"/>
  <c r="AL15" i="3"/>
  <c r="AE15" i="3" s="1"/>
  <c r="AD23" i="3"/>
  <c r="W23" i="3" s="1"/>
  <c r="AD22" i="3"/>
  <c r="BJ22" i="3" s="1"/>
  <c r="W22" i="3"/>
  <c r="AD21" i="3"/>
  <c r="W21" i="3" s="1"/>
  <c r="AD20" i="3"/>
  <c r="W20" i="3"/>
  <c r="AD19" i="3"/>
  <c r="W19" i="3" s="1"/>
  <c r="AD18" i="3"/>
  <c r="W18" i="3"/>
  <c r="AD17" i="3"/>
  <c r="W17" i="3" s="1"/>
  <c r="AD16" i="3"/>
  <c r="W16" i="3" s="1"/>
  <c r="AD15" i="3"/>
  <c r="W15" i="3" s="1"/>
  <c r="V23" i="3"/>
  <c r="BR23" i="3" s="1"/>
  <c r="O23" i="3"/>
  <c r="BK23" i="3" s="1"/>
  <c r="V22" i="3"/>
  <c r="O22" i="3"/>
  <c r="V21" i="3"/>
  <c r="BR21" i="3" s="1"/>
  <c r="O21" i="3"/>
  <c r="BK21" i="3" s="1"/>
  <c r="V20" i="3"/>
  <c r="O20" i="3"/>
  <c r="V19" i="3"/>
  <c r="BR19" i="3" s="1"/>
  <c r="O19" i="3"/>
  <c r="BK19" i="3" s="1"/>
  <c r="V18" i="3"/>
  <c r="O18" i="3"/>
  <c r="V17" i="3"/>
  <c r="O17" i="3"/>
  <c r="V16" i="3"/>
  <c r="O16" i="3"/>
  <c r="V15" i="3"/>
  <c r="O15" i="3"/>
  <c r="L24" i="3"/>
  <c r="H24" i="3"/>
  <c r="I24" i="3"/>
  <c r="G18" i="3"/>
  <c r="BC18" i="3" s="1"/>
  <c r="G21" i="3"/>
  <c r="G22" i="3"/>
  <c r="BC22" i="3" s="1"/>
  <c r="N18" i="3"/>
  <c r="N19" i="3"/>
  <c r="G19" i="3" s="1"/>
  <c r="BC19" i="3" s="1"/>
  <c r="N20" i="3"/>
  <c r="G20" i="3" s="1"/>
  <c r="BC20" i="3" s="1"/>
  <c r="N21" i="3"/>
  <c r="N22" i="3"/>
  <c r="N23" i="3"/>
  <c r="G23" i="3" s="1"/>
  <c r="BC23" i="3" s="1"/>
  <c r="N15" i="3"/>
  <c r="G15" i="3" s="1"/>
  <c r="BC15" i="3" s="1"/>
  <c r="N17" i="3"/>
  <c r="G17" i="3" s="1"/>
  <c r="N16" i="3"/>
  <c r="G16" i="3" s="1"/>
  <c r="BJ34" i="3" l="1"/>
  <c r="BR55" i="3"/>
  <c r="O55" i="3"/>
  <c r="BK55" i="3" s="1"/>
  <c r="G59" i="3"/>
  <c r="BC59" i="3" s="1"/>
  <c r="BJ59" i="3"/>
  <c r="BK72" i="3"/>
  <c r="BJ73" i="3"/>
  <c r="BR78" i="3"/>
  <c r="BR80" i="3"/>
  <c r="O80" i="3"/>
  <c r="BK80" i="3" s="1"/>
  <c r="BJ94" i="3"/>
  <c r="W94" i="3"/>
  <c r="BC94" i="3" s="1"/>
  <c r="BK127" i="3"/>
  <c r="AU116" i="3"/>
  <c r="BR116" i="3"/>
  <c r="AU105" i="3"/>
  <c r="BR105" i="3"/>
  <c r="AU101" i="3"/>
  <c r="BR101" i="3"/>
  <c r="AU97" i="3"/>
  <c r="BR97" i="3"/>
  <c r="BJ23" i="3"/>
  <c r="BJ20" i="3"/>
  <c r="BJ19" i="3"/>
  <c r="BR18" i="3"/>
  <c r="BK59" i="3"/>
  <c r="BJ63" i="3"/>
  <c r="G63" i="3"/>
  <c r="BC63" i="3" s="1"/>
  <c r="G67" i="3"/>
  <c r="BC67" i="3" s="1"/>
  <c r="BJ67" i="3"/>
  <c r="BC73" i="3"/>
  <c r="BR74" i="3"/>
  <c r="O74" i="3"/>
  <c r="BK74" i="3" s="1"/>
  <c r="BC76" i="3"/>
  <c r="BJ80" i="3"/>
  <c r="BC82" i="3"/>
  <c r="BC84" i="3"/>
  <c r="BC95" i="3"/>
  <c r="BR129" i="3"/>
  <c r="BJ127" i="3"/>
  <c r="G119" i="3"/>
  <c r="BJ119" i="3"/>
  <c r="V30" i="3"/>
  <c r="O30" i="3" s="1"/>
  <c r="AL30" i="3"/>
  <c r="AE30" i="3" s="1"/>
  <c r="G57" i="3"/>
  <c r="BC57" i="3" s="1"/>
  <c r="BJ57" i="3"/>
  <c r="BR57" i="3"/>
  <c r="BR59" i="3"/>
  <c r="O63" i="3"/>
  <c r="BK63" i="3" s="1"/>
  <c r="BR63" i="3"/>
  <c r="BJ64" i="3"/>
  <c r="BR64" i="3"/>
  <c r="BJ65" i="3"/>
  <c r="BR65" i="3"/>
  <c r="BK67" i="3"/>
  <c r="BJ69" i="3"/>
  <c r="G69" i="3"/>
  <c r="BC69" i="3" s="1"/>
  <c r="BJ72" i="3"/>
  <c r="BK73" i="3"/>
  <c r="BJ82" i="3"/>
  <c r="BJ90" i="3"/>
  <c r="W90" i="3"/>
  <c r="G123" i="3"/>
  <c r="BC123" i="3" s="1"/>
  <c r="BJ123" i="3"/>
  <c r="W122" i="3"/>
  <c r="BJ122" i="3"/>
  <c r="G118" i="3"/>
  <c r="BC118" i="3" s="1"/>
  <c r="BJ118" i="3"/>
  <c r="BC115" i="3"/>
  <c r="BJ114" i="3"/>
  <c r="BJ113" i="3"/>
  <c r="BJ112" i="3"/>
  <c r="BJ111" i="3"/>
  <c r="BJ110" i="3"/>
  <c r="BJ109" i="3"/>
  <c r="BJ108" i="3"/>
  <c r="BR106" i="3"/>
  <c r="BC104" i="3"/>
  <c r="BR102" i="3"/>
  <c r="BC100" i="3"/>
  <c r="BR98" i="3"/>
  <c r="BC96" i="3"/>
  <c r="BJ55" i="3"/>
  <c r="G55" i="3"/>
  <c r="BC55" i="3" s="1"/>
  <c r="BR67" i="3"/>
  <c r="BR69" i="3"/>
  <c r="O69" i="3"/>
  <c r="BK69" i="3" s="1"/>
  <c r="BC72" i="3"/>
  <c r="G74" i="3"/>
  <c r="BC74" i="3" s="1"/>
  <c r="BR77" i="3"/>
  <c r="BR76" i="3"/>
  <c r="O76" i="3"/>
  <c r="BK76" i="3" s="1"/>
  <c r="BC80" i="3"/>
  <c r="G89" i="3"/>
  <c r="BC89" i="3" s="1"/>
  <c r="BC90" i="3"/>
  <c r="BC91" i="3"/>
  <c r="BC92" i="3"/>
  <c r="BR93" i="3"/>
  <c r="BR94" i="3"/>
  <c r="BR95" i="3"/>
  <c r="BJ129" i="3"/>
  <c r="BR127" i="3"/>
  <c r="BJ126" i="3"/>
  <c r="BR124" i="3"/>
  <c r="BC116" i="3"/>
  <c r="BJ115" i="3"/>
  <c r="W106" i="3"/>
  <c r="BC106" i="3" s="1"/>
  <c r="BJ106" i="3"/>
  <c r="BC105" i="3"/>
  <c r="BJ104" i="3"/>
  <c r="W102" i="3"/>
  <c r="BC102" i="3" s="1"/>
  <c r="BJ102" i="3"/>
  <c r="BC101" i="3"/>
  <c r="BJ100" i="3"/>
  <c r="W98" i="3"/>
  <c r="BC98" i="3" s="1"/>
  <c r="BJ98" i="3"/>
  <c r="BC97" i="3"/>
  <c r="BJ96" i="3"/>
  <c r="BR72" i="3"/>
  <c r="BR82" i="3"/>
  <c r="O82" i="3"/>
  <c r="BK82" i="3" s="1"/>
  <c r="BJ91" i="3"/>
  <c r="BJ95" i="3"/>
  <c r="O126" i="3"/>
  <c r="BK126" i="3" s="1"/>
  <c r="BR126" i="3"/>
  <c r="BJ125" i="3"/>
  <c r="BC107" i="3"/>
  <c r="BC103" i="3"/>
  <c r="BC99" i="3"/>
  <c r="BJ128" i="3"/>
  <c r="BK119" i="3"/>
  <c r="BJ86" i="3"/>
  <c r="BR86" i="3"/>
  <c r="BK86" i="3"/>
  <c r="W86" i="3"/>
  <c r="BC86" i="3" s="1"/>
  <c r="BR85" i="3"/>
  <c r="BK85" i="3"/>
  <c r="BJ85" i="3"/>
  <c r="BC85" i="3"/>
  <c r="O84" i="3"/>
  <c r="BK84" i="3" s="1"/>
  <c r="BJ84" i="3"/>
  <c r="BK128" i="3"/>
  <c r="BK124" i="3"/>
  <c r="BK129" i="3"/>
  <c r="BK125"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Z57" i="5" s="1"/>
  <c r="O56" i="5"/>
  <c r="Z56" i="5" s="1"/>
  <c r="O55" i="5"/>
  <c r="O54" i="5"/>
  <c r="O53" i="5"/>
  <c r="L59" i="5"/>
  <c r="L58" i="5"/>
  <c r="L57" i="5"/>
  <c r="L56" i="5"/>
  <c r="L55" i="5"/>
  <c r="L54" i="5"/>
  <c r="L53" i="5"/>
  <c r="I54" i="5"/>
  <c r="I55" i="5"/>
  <c r="I56" i="5"/>
  <c r="I57" i="5"/>
  <c r="I58" i="5"/>
  <c r="I59" i="5"/>
  <c r="I53" i="5"/>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L28" i="5"/>
  <c r="L27" i="5"/>
  <c r="L26" i="5"/>
  <c r="L25" i="5"/>
  <c r="L24" i="5"/>
  <c r="I28" i="5"/>
  <c r="I27" i="5"/>
  <c r="I26" i="5"/>
  <c r="I25" i="5"/>
  <c r="I24" i="5"/>
  <c r="X21" i="5"/>
  <c r="X20" i="5"/>
  <c r="X17" i="5"/>
  <c r="W23" i="5"/>
  <c r="G23" i="5"/>
  <c r="O29" i="5" l="1"/>
  <c r="AA30" i="5"/>
  <c r="Z53" i="5"/>
  <c r="AA56" i="5"/>
  <c r="Z77"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U128" i="1" s="1"/>
  <c r="T87" i="1"/>
  <c r="R87" i="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N82" i="1"/>
  <c r="J82" i="1"/>
  <c r="AM81" i="1"/>
  <c r="AL81" i="1"/>
  <c r="AK81" i="1"/>
  <c r="AJ81" i="1"/>
  <c r="AI81" i="1"/>
  <c r="AH81" i="1"/>
  <c r="AG81" i="1"/>
  <c r="AF81" i="1"/>
  <c r="AE81" i="1"/>
  <c r="AD81" i="1"/>
  <c r="AC81" i="1"/>
  <c r="AB81" i="1"/>
  <c r="AA81" i="1"/>
  <c r="Z81" i="1"/>
  <c r="Y81" i="1"/>
  <c r="Q81" i="1"/>
  <c r="P81" i="1"/>
  <c r="O81" i="1"/>
  <c r="M81" i="1"/>
  <c r="L81" i="1"/>
  <c r="K81" i="1"/>
  <c r="I81" i="1"/>
  <c r="H81" i="1"/>
  <c r="G81" i="1"/>
  <c r="V80" i="1"/>
  <c r="U80" i="1"/>
  <c r="T80" i="1"/>
  <c r="R80" i="1"/>
  <c r="N80" i="1"/>
  <c r="J80" i="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K77" i="1"/>
  <c r="I77" i="1"/>
  <c r="H77" i="1"/>
  <c r="G77" i="1"/>
  <c r="V76" i="1"/>
  <c r="U76" i="1"/>
  <c r="T76" i="1"/>
  <c r="R76" i="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H73" i="1"/>
  <c r="G73" i="1"/>
  <c r="V72" i="1"/>
  <c r="U72" i="1"/>
  <c r="T72" i="1"/>
  <c r="R72" i="1"/>
  <c r="N72" i="1"/>
  <c r="J72" i="1"/>
  <c r="V71" i="1"/>
  <c r="U71" i="1"/>
  <c r="T71" i="1"/>
  <c r="R71" i="1"/>
  <c r="N71" i="1"/>
  <c r="J71" i="1"/>
  <c r="V70" i="1"/>
  <c r="U70" i="1"/>
  <c r="T70" i="1"/>
  <c r="R70" i="1"/>
  <c r="N70" i="1"/>
  <c r="J70" i="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H68" i="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W67" i="1" l="1"/>
  <c r="U68" i="1"/>
  <c r="U81" i="1"/>
  <c r="R128" i="1"/>
  <c r="W72" i="1"/>
  <c r="W25" i="1"/>
  <c r="N51" i="1"/>
  <c r="N59" i="1"/>
  <c r="W59" i="1" s="1"/>
  <c r="N64" i="1"/>
  <c r="V68" i="1"/>
  <c r="W70" i="1"/>
  <c r="V73" i="1"/>
  <c r="W76" i="1"/>
  <c r="T77" i="1"/>
  <c r="N77" i="1"/>
  <c r="W80" i="1"/>
  <c r="V81" i="1"/>
  <c r="T128" i="1"/>
  <c r="W82"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W73" i="1" s="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28" i="1" s="1"/>
  <c r="W32" i="1"/>
  <c r="R35" i="1"/>
  <c r="W35" i="1" s="1"/>
  <c r="W37" i="1"/>
  <c r="R40" i="1"/>
  <c r="W40" i="1" s="1"/>
  <c r="W42" i="1"/>
  <c r="R45" i="1"/>
  <c r="W47" i="1"/>
  <c r="J51" i="1"/>
  <c r="W51" i="1" s="1"/>
  <c r="W57" i="1"/>
  <c r="J59" i="1"/>
  <c r="J64" i="1"/>
  <c r="W64" i="1" s="1"/>
  <c r="J68" i="1"/>
  <c r="W69" i="1"/>
  <c r="G129" i="1"/>
  <c r="K129" i="1"/>
  <c r="O129" i="1"/>
  <c r="J77" i="1"/>
  <c r="P86"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K86" i="1"/>
  <c r="R85" i="1"/>
  <c r="P129" i="1"/>
  <c r="AD86" i="1"/>
  <c r="AL129" i="1"/>
  <c r="W52" i="1"/>
  <c r="W56"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45" i="1" l="1"/>
  <c r="W77" i="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Q87" i="3"/>
  <c r="BM87" i="3" s="1"/>
  <c r="P87" i="3"/>
  <c r="BL87" i="3" s="1"/>
  <c r="M87" i="3"/>
  <c r="L87" i="3"/>
  <c r="K87" i="3"/>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AV66" i="3"/>
  <c r="AS66" i="3"/>
  <c r="AR66" i="3"/>
  <c r="AQ66" i="3"/>
  <c r="AP66" i="3"/>
  <c r="AO66" i="3"/>
  <c r="AN66" i="3"/>
  <c r="AK66" i="3"/>
  <c r="AJ66" i="3"/>
  <c r="AI66" i="3"/>
  <c r="AH66" i="3"/>
  <c r="AG66" i="3"/>
  <c r="AF66" i="3"/>
  <c r="AC66" i="3"/>
  <c r="AB66" i="3"/>
  <c r="AA66" i="3"/>
  <c r="Z66" i="3"/>
  <c r="Y66" i="3"/>
  <c r="X66" i="3"/>
  <c r="U66" i="3"/>
  <c r="BQ66" i="3" s="1"/>
  <c r="T66" i="3"/>
  <c r="BP66" i="3" s="1"/>
  <c r="S66" i="3"/>
  <c r="BO66" i="3" s="1"/>
  <c r="R66" i="3"/>
  <c r="BN66" i="3" s="1"/>
  <c r="Q66" i="3"/>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BE24" i="3" s="1"/>
  <c r="X24" i="3"/>
  <c r="BD24" i="3" s="1"/>
  <c r="U24" i="3"/>
  <c r="BQ24" i="3" s="1"/>
  <c r="T24" i="3"/>
  <c r="BP24" i="3" s="1"/>
  <c r="S24" i="3"/>
  <c r="R24" i="3"/>
  <c r="BN24" i="3" s="1"/>
  <c r="Q24" i="3"/>
  <c r="BM24" i="3" s="1"/>
  <c r="P24" i="3"/>
  <c r="BL24" i="3" s="1"/>
  <c r="M24" i="3"/>
  <c r="K24" i="3"/>
  <c r="J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Z24" i="5"/>
  <c r="X23" i="5"/>
  <c r="V23" i="5"/>
  <c r="U23" i="5"/>
  <c r="S23" i="5"/>
  <c r="R23" i="5"/>
  <c r="Q23" i="5"/>
  <c r="P23" i="5"/>
  <c r="O23" i="5"/>
  <c r="N23" i="5"/>
  <c r="M23" i="5"/>
  <c r="L23" i="5"/>
  <c r="K23" i="5"/>
  <c r="J23" i="5"/>
  <c r="H23" i="5"/>
  <c r="AA16" i="5"/>
  <c r="Z16" i="5"/>
  <c r="AA15" i="5"/>
  <c r="Z15" i="5"/>
  <c r="Z14" i="5"/>
  <c r="BI87" i="3" l="1"/>
  <c r="T87" i="5"/>
  <c r="AA29" i="5"/>
  <c r="Z52" i="5"/>
  <c r="I129" i="5"/>
  <c r="AT79" i="3"/>
  <c r="BE83" i="3"/>
  <c r="N83" i="3"/>
  <c r="AD83" i="3"/>
  <c r="W83" i="3" s="1"/>
  <c r="AT83" i="3"/>
  <c r="G87" i="5"/>
  <c r="G130" i="5" s="1"/>
  <c r="BH24" i="3"/>
  <c r="V66" i="3"/>
  <c r="O66" i="3" s="1"/>
  <c r="BK66" i="3" s="1"/>
  <c r="AL66" i="3"/>
  <c r="AE66" i="3" s="1"/>
  <c r="BB66" i="3"/>
  <c r="AU66" i="3" s="1"/>
  <c r="BM83" i="3"/>
  <c r="V83" i="3"/>
  <c r="AL83" i="3"/>
  <c r="BG87" i="3"/>
  <c r="BN87" i="3"/>
  <c r="BH87"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S130" i="5" s="1"/>
  <c r="W87" i="5"/>
  <c r="W130" i="5" s="1"/>
  <c r="Z88" i="5"/>
  <c r="Z129" i="5" s="1"/>
  <c r="AI88" i="3"/>
  <c r="AI131" i="3" s="1"/>
  <c r="AY88" i="3"/>
  <c r="AY131" i="3" s="1"/>
  <c r="BC41" i="3"/>
  <c r="BJ41" i="3"/>
  <c r="AD42" i="3"/>
  <c r="AE42" i="3"/>
  <c r="AT42" i="3"/>
  <c r="AM42" i="3" s="1"/>
  <c r="BL42"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N53" i="3"/>
  <c r="V53" i="3"/>
  <c r="BR53" i="3" s="1"/>
  <c r="AL70" i="3"/>
  <c r="AU70" i="3"/>
  <c r="N79" i="3"/>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X130" i="5" s="1"/>
  <c r="BM37" i="3"/>
  <c r="N37" i="3"/>
  <c r="V37" i="3"/>
  <c r="O37" i="3" s="1"/>
  <c r="AD37" i="3"/>
  <c r="W37" i="3" s="1"/>
  <c r="AL37" i="3"/>
  <c r="AE37" i="3" s="1"/>
  <c r="AT37" i="3"/>
  <c r="AM37" i="3" s="1"/>
  <c r="BB37" i="3"/>
  <c r="AU37" i="3" s="1"/>
  <c r="K88" i="3"/>
  <c r="S88" i="3"/>
  <c r="BI37" i="3"/>
  <c r="H88" i="3"/>
  <c r="H131" i="3" s="1"/>
  <c r="L88" i="3"/>
  <c r="P88" i="3"/>
  <c r="P131" i="3" s="1"/>
  <c r="T88" i="3"/>
  <c r="BE37" i="3"/>
  <c r="BQ37" i="3"/>
  <c r="K130" i="5"/>
  <c r="M130" i="5"/>
  <c r="BE130" i="3"/>
  <c r="BM130" i="3"/>
  <c r="BG130" i="3"/>
  <c r="BF130" i="3"/>
  <c r="BN130" i="3"/>
  <c r="BR130" i="3"/>
  <c r="BI130" i="3"/>
  <c r="BQ130" i="3"/>
  <c r="BD130" i="3"/>
  <c r="BL130" i="3"/>
  <c r="U130" i="5" l="1"/>
  <c r="BR66" i="3"/>
  <c r="BJ79" i="3"/>
  <c r="AA129" i="5"/>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AA130" i="5" l="1"/>
  <c r="BB131" i="3"/>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<sst xmlns="http://schemas.openxmlformats.org/spreadsheetml/2006/main" count="1997" uniqueCount="268">
  <si>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</si>
  <si>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</si>
  <si>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</si>
  <si>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</si>
  <si>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</si>
  <si>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</si>
  <si>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</si>
  <si>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</si>
  <si>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</si>
  <si>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</si>
  <si>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</si>
  <si>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</si>
  <si>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</si>
  <si>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</si>
  <si>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</si>
  <si>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</si>
  <si>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</si>
  <si>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</si>
  <si>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</si>
  <si>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</si>
  <si>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</si>
  <si>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</si>
  <si>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</si>
  <si>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</si>
  <si>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</si>
  <si>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</si>
  <si>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</si>
  <si>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</si>
  <si>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</si>
  <si>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</si>
  <si>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</si>
  <si>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</si>
  <si>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</si>
  <si>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</si>
  <si>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</si>
  <si>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</si>
  <si>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</si>
  <si>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</si>
  <si>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</si>
  <si>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</si>
  <si>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</si>
  <si>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</si>
  <si>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</si>
  <si>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</si>
  <si>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</si>
  <si>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</si>
  <si>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</si>
  <si>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</si>
  <si>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</si>
  <si>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</si>
  <si>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</si>
  <si>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</si>
  <si>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</si>
  <si>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</si>
  <si>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</si>
  <si>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</si>
  <si>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</si>
  <si>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</si>
  <si>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</si>
  <si>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</si>
  <si>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</si>
  <si>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</si>
  <si>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</si>
  <si>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</si>
  <si>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</si>
  <si>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</si>
  <si>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</si>
  <si>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</si>
  <si>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</si>
  <si>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</si>
  <si>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</si>
  <si>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</si>
  <si>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</si>
  <si>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</si>
  <si>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</si>
  <si>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</si>
  <si>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</si>
  <si>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</si>
  <si>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</si>
  <si>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</si>
  <si>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</si>
  <si>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</si>
  <si>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</si>
  <si>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</si>
  <si>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</si>
  <si>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</si>
  <si>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</si>
  <si>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</si>
  <si>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</si>
  <si>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</si>
  <si>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</si>
  <si>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</si>
  <si>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</si>
  <si>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</si>
  <si>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</si>
  <si>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</si>
  <si>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</si>
  <si>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</si>
  <si>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</si>
  <si>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</si>
  <si>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</si>
  <si>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</si>
  <si>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</si>
  <si>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</si>
  <si>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</si>
  <si>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</si>
  <si>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</si>
  <si>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</si>
  <si>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</si>
  <si>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</si>
  <si>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</si>
  <si>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</si>
  <si>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</si>
  <si>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</si>
  <si>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</si>
  <si>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</si>
  <si>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</si>
  <si>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</si>
  <si>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</si>
  <si>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</si>
  <si>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</si>
  <si>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</si>
  <si>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</si>
  <si>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</si>
  <si>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</si>
  <si>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</si>
  <si>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</si>
  <si>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</si>
  <si>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</si>
  <si>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</si>
  <si>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</si>
  <si>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</si>
  <si>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</si>
  <si>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</si>
  <si>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</si>
  <si>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</si>
  <si>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</si>
  <si>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</si>
  <si>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</si>
  <si>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</si>
  <si>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</si>
  <si>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</si>
  <si>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</si>
  <si>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</si>
  <si>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</si>
  <si>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</si>
  <si>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</si>
  <si>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</si>
  <si>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</si>
  <si>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</si>
  <si>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</si>
  <si>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</si>
  <si>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</si>
  <si>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</si>
  <si>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</si>
  <si>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</si>
  <si>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</si>
  <si>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</si>
  <si>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</si>
  <si>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</si>
  <si>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</si>
  <si>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</si>
  <si>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</si>
  <si>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</si>
  <si>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</si>
  <si>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</si>
  <si>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</si>
  <si>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</si>
  <si>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</si>
  <si>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</si>
  <si>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</si>
  <si>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</si>
  <si>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</si>
  <si>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</si>
  <si>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</si>
  <si>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</si>
  <si>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</si>
  <si>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</si>
  <si>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</si>
  <si>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</si>
  <si>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</si>
  <si>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</si>
  <si>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</si>
  <si>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</si>
  <si>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</si>
  <si>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</si>
  <si>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</si>
  <si>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</si>
  <si>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</si>
  <si>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</si>
  <si>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</si>
  <si>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</si>
  <si>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</si>
  <si>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</si>
  <si>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</si>
  <si>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</si>
  <si>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</si>
  <si>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</si>
  <si>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</si>
  <si>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</si>
  <si>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</si>
  <si>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</si>
  <si>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</si>
  <si>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</si>
  <si>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</si>
  <si>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</si>
  <si>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</si>
  <si>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</si>
  <si>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</si>
  <si>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</si>
  <si>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</si>
  <si>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</si>
  <si>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</si>
  <si>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</si>
  <si>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</si>
  <si>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</si>
  <si>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</si>
  <si>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</si>
  <si>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</si>
  <si>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</si>
  <si>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</si>
  <si>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</si>
  <si>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</si>
  <si>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</si>
  <si>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</si>
  <si>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</si>
  <si>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</si>
  <si>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</si>
  <si>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</si>
  <si>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</si>
  <si>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</si>
  <si>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</si>
  <si>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</si>
  <si>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</si>
  <si>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</si>
  <si>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</si>
  <si>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</si>
  <si>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</si>
  <si>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</si>
  <si>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</si>
  <si>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</si>
  <si>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</si>
  <si>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</si>
  <si>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</si>
  <si>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</si>
  <si>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</si>
  <si>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</si>
  <si>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</si>
  <si>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</si>
  <si>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</si>
  <si>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</si>
  <si>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</si>
  <si>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</si>
  <si>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</si>
  <si>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</si>
  <si>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</si>
  <si>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</si>
  <si>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</si>
  <si>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</si>
  <si>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</si>
  <si>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</si>
  <si>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</si>
  <si>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</si>
  <si>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</si>
  <si>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</si>
  <si>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</si>
  <si>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</si>
  <si>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LIC. ELVIA SUSANA ELVIA SUSANA CRUZ REYES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</si>
</sst>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10" fillId="0" borderId="24" xfId="0" applyFont="1" applyBorder="1" applyAlignment="1" applyProtection="1">
      <alignment horizontal="center" vertical="top"/>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12" fillId="0" borderId="1" xfId="0" applyFont="1" applyBorder="1" applyAlignment="1" applyProtection="1">
      <alignment horizont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7" fillId="0" borderId="29" xfId="0" applyFont="1" applyBorder="1" applyAlignment="1" applyProtection="1">
      <alignment horizont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39" fillId="9" borderId="58"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opLeftCell="E5" zoomScale="80" zoomScaleNormal="80" zoomScaleSheetLayoutView="80" workbookViewId="0">
      <pane ySplit="2880" topLeftCell="A82"/>
      <selection activeCell="Z6" sqref="Z6"/>
      <selection pane="bottomLeft" activeCell="A83" sqref="A83:XFD83"/>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77" t="s">
        <v>117</v>
      </c>
      <c r="F6" s="477"/>
      <c r="G6" s="477"/>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77" t="s">
        <v>118</v>
      </c>
      <c r="E7" s="477"/>
      <c r="F7" s="477"/>
      <c r="G7" s="477"/>
      <c r="H7" s="477"/>
      <c r="I7" s="477"/>
      <c r="J7" s="477"/>
      <c r="K7" s="477"/>
      <c r="L7" s="64"/>
      <c r="M7" s="64"/>
      <c r="N7" s="64"/>
      <c r="O7" s="64"/>
      <c r="P7" s="64"/>
      <c r="Q7" s="64"/>
      <c r="R7" s="64"/>
      <c r="S7" s="64"/>
      <c r="T7" s="64"/>
      <c r="U7" s="478" t="s">
        <v>1</v>
      </c>
      <c r="V7" s="478"/>
      <c r="W7" s="64"/>
      <c r="X7" s="64"/>
      <c r="Y7" s="64"/>
      <c r="Z7" s="64"/>
      <c r="AA7" s="64"/>
      <c r="AB7" s="64"/>
      <c r="AC7" s="64"/>
      <c r="AD7" s="64"/>
      <c r="AE7" s="64"/>
      <c r="AF7" s="64"/>
      <c r="AG7" s="64"/>
      <c r="AH7" s="64"/>
      <c r="AI7" s="64"/>
      <c r="AJ7" s="64"/>
      <c r="AK7" s="64"/>
      <c r="AL7" s="64"/>
      <c r="AM7" s="64"/>
    </row>
    <row r="8" spans="1:41" ht="18" customHeight="1" thickBot="1" x14ac:dyDescent="0.3">
      <c r="A8" s="479" t="s">
        <v>2</v>
      </c>
      <c r="B8" s="479"/>
      <c r="C8" s="480" t="s">
        <v>259</v>
      </c>
      <c r="D8" s="480"/>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485" t="s">
        <v>4</v>
      </c>
      <c r="B10" s="481" t="s">
        <v>5</v>
      </c>
      <c r="C10" s="485" t="s">
        <v>6</v>
      </c>
      <c r="D10" s="485" t="s">
        <v>7</v>
      </c>
      <c r="E10" s="481" t="s">
        <v>8</v>
      </c>
      <c r="F10" s="481" t="s">
        <v>9</v>
      </c>
      <c r="G10" s="503" t="s">
        <v>32</v>
      </c>
      <c r="H10" s="503"/>
      <c r="I10" s="503"/>
      <c r="J10" s="503"/>
      <c r="K10" s="503" t="s">
        <v>106</v>
      </c>
      <c r="L10" s="503"/>
      <c r="M10" s="503"/>
      <c r="N10" s="503"/>
      <c r="O10" s="503" t="s">
        <v>10</v>
      </c>
      <c r="P10" s="503"/>
      <c r="Q10" s="503"/>
      <c r="R10" s="503"/>
      <c r="S10" s="71"/>
      <c r="T10" s="490" t="s">
        <v>11</v>
      </c>
      <c r="U10" s="491"/>
      <c r="V10" s="491"/>
      <c r="W10" s="492"/>
      <c r="X10" s="64"/>
      <c r="Y10" s="497" t="s">
        <v>250</v>
      </c>
      <c r="Z10" s="498"/>
      <c r="AA10" s="498"/>
      <c r="AB10" s="498"/>
      <c r="AC10" s="499"/>
      <c r="AD10" s="497" t="s">
        <v>251</v>
      </c>
      <c r="AE10" s="498"/>
      <c r="AF10" s="498"/>
      <c r="AG10" s="498"/>
      <c r="AH10" s="499"/>
      <c r="AI10" s="497" t="s">
        <v>252</v>
      </c>
      <c r="AJ10" s="498"/>
      <c r="AK10" s="498"/>
      <c r="AL10" s="498"/>
      <c r="AM10" s="499"/>
    </row>
    <row r="11" spans="1:41" ht="15.75" customHeight="1" thickBot="1" x14ac:dyDescent="0.3">
      <c r="A11" s="486"/>
      <c r="B11" s="482"/>
      <c r="C11" s="486"/>
      <c r="D11" s="486"/>
      <c r="E11" s="482"/>
      <c r="F11" s="482"/>
      <c r="G11" s="483" t="s">
        <v>12</v>
      </c>
      <c r="H11" s="493" t="s">
        <v>13</v>
      </c>
      <c r="I11" s="494"/>
      <c r="J11" s="495"/>
      <c r="K11" s="483" t="s">
        <v>12</v>
      </c>
      <c r="L11" s="493" t="s">
        <v>13</v>
      </c>
      <c r="M11" s="494"/>
      <c r="N11" s="495"/>
      <c r="O11" s="483" t="s">
        <v>12</v>
      </c>
      <c r="P11" s="493" t="s">
        <v>13</v>
      </c>
      <c r="Q11" s="494"/>
      <c r="R11" s="495"/>
      <c r="S11" s="72"/>
      <c r="T11" s="483" t="s">
        <v>12</v>
      </c>
      <c r="U11" s="493" t="s">
        <v>13</v>
      </c>
      <c r="V11" s="494"/>
      <c r="W11" s="495"/>
      <c r="X11" s="64"/>
      <c r="Y11" s="500"/>
      <c r="Z11" s="501"/>
      <c r="AA11" s="501"/>
      <c r="AB11" s="501"/>
      <c r="AC11" s="502"/>
      <c r="AD11" s="500"/>
      <c r="AE11" s="501"/>
      <c r="AF11" s="501"/>
      <c r="AG11" s="501"/>
      <c r="AH11" s="502"/>
      <c r="AI11" s="500"/>
      <c r="AJ11" s="501"/>
      <c r="AK11" s="501"/>
      <c r="AL11" s="501"/>
      <c r="AM11" s="502"/>
    </row>
    <row r="12" spans="1:41" ht="15.75" customHeight="1" thickBot="1" x14ac:dyDescent="0.3">
      <c r="A12" s="487"/>
      <c r="B12" s="488"/>
      <c r="C12" s="486"/>
      <c r="D12" s="486"/>
      <c r="E12" s="482"/>
      <c r="F12" s="482"/>
      <c r="G12" s="484"/>
      <c r="H12" s="451" t="s">
        <v>16</v>
      </c>
      <c r="I12" s="451" t="s">
        <v>17</v>
      </c>
      <c r="J12" s="73" t="s">
        <v>14</v>
      </c>
      <c r="K12" s="484"/>
      <c r="L12" s="451" t="s">
        <v>16</v>
      </c>
      <c r="M12" s="451" t="s">
        <v>17</v>
      </c>
      <c r="N12" s="73" t="s">
        <v>14</v>
      </c>
      <c r="O12" s="484"/>
      <c r="P12" s="451" t="s">
        <v>16</v>
      </c>
      <c r="Q12" s="451" t="s">
        <v>17</v>
      </c>
      <c r="R12" s="74" t="s">
        <v>14</v>
      </c>
      <c r="S12" s="71"/>
      <c r="T12" s="484"/>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v>3</v>
      </c>
      <c r="H82" s="280">
        <v>44</v>
      </c>
      <c r="I82" s="280">
        <v>56</v>
      </c>
      <c r="J82" s="281">
        <f t="shared" si="15"/>
        <v>100</v>
      </c>
      <c r="K82" s="279"/>
      <c r="L82" s="280"/>
      <c r="M82" s="280"/>
      <c r="N82" s="281">
        <f>SUM(L82:M82)</f>
        <v>0</v>
      </c>
      <c r="O82" s="282"/>
      <c r="P82" s="280"/>
      <c r="Q82" s="280"/>
      <c r="R82" s="283">
        <f>SUM(P82:Q82)</f>
        <v>0</v>
      </c>
      <c r="S82" s="267"/>
      <c r="T82" s="284">
        <f t="shared" si="22"/>
        <v>3</v>
      </c>
      <c r="U82" s="285">
        <f>SUM(H82,L82,P82)</f>
        <v>44</v>
      </c>
      <c r="V82" s="285">
        <f t="shared" si="22"/>
        <v>56</v>
      </c>
      <c r="W82" s="281">
        <f t="shared" si="2"/>
        <v>100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v>2</v>
      </c>
      <c r="L83" s="280">
        <v>13</v>
      </c>
      <c r="M83" s="280">
        <v>30</v>
      </c>
      <c r="N83" s="281">
        <f>SUM(L83:M83)</f>
        <v>43</v>
      </c>
      <c r="O83" s="282">
        <v>1</v>
      </c>
      <c r="P83" s="280">
        <v>7</v>
      </c>
      <c r="Q83" s="280">
        <v>18</v>
      </c>
      <c r="R83" s="283">
        <f>SUM(P83:Q83)</f>
        <v>25</v>
      </c>
      <c r="S83" s="267"/>
      <c r="T83" s="284">
        <f t="shared" si="22"/>
        <v>3</v>
      </c>
      <c r="U83" s="285">
        <f>SUM(H83,L83,P83)</f>
        <v>20</v>
      </c>
      <c r="V83" s="285">
        <f t="shared" si="22"/>
        <v>48</v>
      </c>
      <c r="W83" s="281">
        <f t="shared" si="2"/>
        <v>68</v>
      </c>
      <c r="X83" s="270"/>
      <c r="Y83" s="271"/>
      <c r="Z83" s="272"/>
      <c r="AA83" s="272">
        <v>1</v>
      </c>
      <c r="AB83" s="272"/>
      <c r="AC83" s="274">
        <v>1</v>
      </c>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v>1</v>
      </c>
      <c r="L84" s="304">
        <v>17</v>
      </c>
      <c r="M84" s="304">
        <v>8</v>
      </c>
      <c r="N84" s="305">
        <f t="shared" si="6"/>
        <v>25</v>
      </c>
      <c r="O84" s="334">
        <v>1</v>
      </c>
      <c r="P84" s="330">
        <v>11</v>
      </c>
      <c r="Q84" s="330">
        <v>7</v>
      </c>
      <c r="R84" s="327">
        <f t="shared" si="0"/>
        <v>18</v>
      </c>
      <c r="S84" s="267"/>
      <c r="T84" s="307">
        <f t="shared" si="22"/>
        <v>2</v>
      </c>
      <c r="U84" s="308">
        <f>SUM(H84,L84,P84)</f>
        <v>28</v>
      </c>
      <c r="V84" s="308">
        <f t="shared" si="22"/>
        <v>15</v>
      </c>
      <c r="W84" s="305">
        <f t="shared" si="2"/>
        <v>43</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3</v>
      </c>
      <c r="H85" s="366">
        <f>SUM(H82:H84)</f>
        <v>44</v>
      </c>
      <c r="I85" s="366">
        <f>SUM(I82:I84)</f>
        <v>56</v>
      </c>
      <c r="J85" s="367">
        <f t="shared" si="15"/>
        <v>100</v>
      </c>
      <c r="K85" s="365">
        <f>SUM(K82:K84)</f>
        <v>3</v>
      </c>
      <c r="L85" s="366">
        <f>SUM(L82:L84)</f>
        <v>30</v>
      </c>
      <c r="M85" s="366">
        <f>SUM(M82:M84)</f>
        <v>38</v>
      </c>
      <c r="N85" s="367">
        <f t="shared" si="6"/>
        <v>68</v>
      </c>
      <c r="O85" s="365">
        <f>SUM(O82:O84)</f>
        <v>2</v>
      </c>
      <c r="P85" s="366">
        <f>SUM(P82:P84)</f>
        <v>18</v>
      </c>
      <c r="Q85" s="366">
        <f>SUM(Q82:Q84)</f>
        <v>25</v>
      </c>
      <c r="R85" s="368">
        <f t="shared" ref="R85:R126" si="24">SUM(P85:Q85)</f>
        <v>43</v>
      </c>
      <c r="S85" s="267"/>
      <c r="T85" s="369">
        <f t="shared" si="22"/>
        <v>8</v>
      </c>
      <c r="U85" s="370">
        <f t="shared" si="22"/>
        <v>92</v>
      </c>
      <c r="V85" s="370">
        <f t="shared" si="22"/>
        <v>119</v>
      </c>
      <c r="W85" s="371">
        <f t="shared" si="2"/>
        <v>211</v>
      </c>
      <c r="X85" s="270"/>
      <c r="Y85" s="372">
        <f>SUM(Y82:Y84)</f>
        <v>0</v>
      </c>
      <c r="Z85" s="372">
        <f>SUM(Z82:Z84)</f>
        <v>0</v>
      </c>
      <c r="AA85" s="372">
        <f t="shared" ref="AA85:AM85" si="25">SUM(AA82:AA84)</f>
        <v>1</v>
      </c>
      <c r="AB85" s="372">
        <f t="shared" si="25"/>
        <v>0</v>
      </c>
      <c r="AC85" s="439">
        <f t="shared" si="25"/>
        <v>1</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3</v>
      </c>
      <c r="H86" s="377">
        <f t="shared" si="26"/>
        <v>44</v>
      </c>
      <c r="I86" s="378">
        <f t="shared" si="26"/>
        <v>56</v>
      </c>
      <c r="J86" s="379">
        <f t="shared" si="26"/>
        <v>100</v>
      </c>
      <c r="K86" s="380">
        <f>SUM(K85,K81,K77,K73,K68,K64,K59,K51,K45,K40,K35,K28,K22)</f>
        <v>3</v>
      </c>
      <c r="L86" s="377">
        <f t="shared" si="26"/>
        <v>30</v>
      </c>
      <c r="M86" s="377">
        <f t="shared" si="26"/>
        <v>38</v>
      </c>
      <c r="N86" s="379">
        <f t="shared" si="26"/>
        <v>68</v>
      </c>
      <c r="O86" s="380">
        <f t="shared" si="26"/>
        <v>2</v>
      </c>
      <c r="P86" s="377">
        <f t="shared" si="26"/>
        <v>18</v>
      </c>
      <c r="Q86" s="377">
        <f t="shared" si="26"/>
        <v>25</v>
      </c>
      <c r="R86" s="379">
        <f>SUM(R85,R81,R77,R73,R68,R64,R59,R51,R45,R40,R35,R28,R22)</f>
        <v>43</v>
      </c>
      <c r="S86" s="381">
        <f t="shared" si="26"/>
        <v>0</v>
      </c>
      <c r="T86" s="380">
        <f t="shared" si="26"/>
        <v>8</v>
      </c>
      <c r="U86" s="377">
        <f t="shared" si="26"/>
        <v>92</v>
      </c>
      <c r="V86" s="377">
        <f t="shared" si="26"/>
        <v>119</v>
      </c>
      <c r="W86" s="379">
        <f>SUM(W85,W81,W77,W73,W68,W64,W59,W51,W45,W40,W35,W28,W22)</f>
        <v>211</v>
      </c>
      <c r="X86" s="382"/>
      <c r="Y86" s="384">
        <f t="shared" ref="Y86:AM86" si="27">SUM(Y85,Y81,Y77,Y73,Y68,Y64,Y59,Y51,Y45,Y40,Y35,Y28,Y22)</f>
        <v>0</v>
      </c>
      <c r="Z86" s="384">
        <f>SUM(Z85,Z81,Z77,Z73,Z68,Z64,Z59,Z51,Z45,Z40,Z35,Z28,Z22)</f>
        <v>0</v>
      </c>
      <c r="AA86" s="385">
        <f t="shared" si="27"/>
        <v>1</v>
      </c>
      <c r="AB86" s="385">
        <f>SUM(AB85,AB81,AB77,AB73,AB68,AB64,AB59,AB51,AB45,AB40,AB35,AB28,AB22)</f>
        <v>0</v>
      </c>
      <c r="AC86" s="385">
        <f t="shared" si="27"/>
        <v>1</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71" t="s">
        <v>249</v>
      </c>
      <c r="B128" s="472"/>
      <c r="C128" s="472"/>
      <c r="D128" s="472"/>
      <c r="E128" s="472"/>
      <c r="F128" s="473"/>
      <c r="G128" s="415">
        <f>SUM(G87:G127)</f>
        <v>0</v>
      </c>
      <c r="H128" s="416">
        <f>SUM(H87:H127)</f>
        <v>0</v>
      </c>
      <c r="I128" s="416">
        <f t="shared" ref="I128:V128" si="32">SUM(I87:I127)</f>
        <v>0</v>
      </c>
      <c r="J128" s="417">
        <f>SUM(J87:J127)</f>
        <v>0</v>
      </c>
      <c r="K128" s="415">
        <f t="shared" si="32"/>
        <v>0</v>
      </c>
      <c r="L128" s="416">
        <f t="shared" si="32"/>
        <v>0</v>
      </c>
      <c r="M128" s="416">
        <f t="shared" si="32"/>
        <v>0</v>
      </c>
      <c r="N128" s="418">
        <f t="shared" si="32"/>
        <v>0</v>
      </c>
      <c r="O128" s="415">
        <f t="shared" si="32"/>
        <v>0</v>
      </c>
      <c r="P128" s="416">
        <f t="shared" si="32"/>
        <v>0</v>
      </c>
      <c r="Q128" s="416">
        <f>SUM(Q87:Q127)</f>
        <v>0</v>
      </c>
      <c r="R128" s="418">
        <f t="shared" si="32"/>
        <v>0</v>
      </c>
      <c r="S128" s="267"/>
      <c r="T128" s="415">
        <f t="shared" si="32"/>
        <v>0</v>
      </c>
      <c r="U128" s="416">
        <f t="shared" si="32"/>
        <v>0</v>
      </c>
      <c r="V128" s="416">
        <f t="shared" si="32"/>
        <v>0</v>
      </c>
      <c r="W128" s="418">
        <f>SUM(W87:W127)</f>
        <v>0</v>
      </c>
      <c r="X128" s="270"/>
      <c r="Y128" s="419">
        <f t="shared" ref="Y128:AL128" si="33">SUM(Y87:Y127)</f>
        <v>0</v>
      </c>
      <c r="Z128" s="419">
        <f>SUM(Z87:Z127)</f>
        <v>0</v>
      </c>
      <c r="AA128" s="420">
        <f t="shared" si="33"/>
        <v>0</v>
      </c>
      <c r="AB128" s="420">
        <f t="shared" si="33"/>
        <v>0</v>
      </c>
      <c r="AC128" s="420">
        <f t="shared" si="33"/>
        <v>0</v>
      </c>
      <c r="AD128" s="421">
        <f t="shared" si="33"/>
        <v>0</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74" t="s">
        <v>18</v>
      </c>
      <c r="E129" s="475"/>
      <c r="F129" s="448"/>
      <c r="G129" s="427">
        <f t="shared" ref="G129:R129" si="34">SUM(G85,G81,G77,G73,G68,G64,G59,G51,G45,G40,G35,G28,G22,G87:G127)</f>
        <v>3</v>
      </c>
      <c r="H129" s="427">
        <f t="shared" si="34"/>
        <v>44</v>
      </c>
      <c r="I129" s="427">
        <f t="shared" si="34"/>
        <v>56</v>
      </c>
      <c r="J129" s="427">
        <f t="shared" si="34"/>
        <v>100</v>
      </c>
      <c r="K129" s="427">
        <f t="shared" si="34"/>
        <v>3</v>
      </c>
      <c r="L129" s="427">
        <f t="shared" si="34"/>
        <v>30</v>
      </c>
      <c r="M129" s="427">
        <f t="shared" si="34"/>
        <v>38</v>
      </c>
      <c r="N129" s="427">
        <f t="shared" si="34"/>
        <v>68</v>
      </c>
      <c r="O129" s="427">
        <f t="shared" si="34"/>
        <v>2</v>
      </c>
      <c r="P129" s="427">
        <f t="shared" si="34"/>
        <v>18</v>
      </c>
      <c r="Q129" s="427">
        <f t="shared" si="34"/>
        <v>25</v>
      </c>
      <c r="R129" s="427">
        <f t="shared" si="34"/>
        <v>43</v>
      </c>
      <c r="S129" s="428"/>
      <c r="T129" s="427">
        <f>SUM(T85,T81,T77,T73,T68,T64,T59,T51,T45,T40,T35,T28,T22,T87:T127)</f>
        <v>8</v>
      </c>
      <c r="U129" s="427">
        <f>SUM(U85,U81,U77,U73,U68,U64,U59,U51,U45,U40,U35,U28,U22,U87:U127)</f>
        <v>92</v>
      </c>
      <c r="V129" s="427">
        <f>SUM(V85,V81,V77,V73,V68,V64,V59,V51,V45,V40,V35,V28,V22,V87:V127)</f>
        <v>119</v>
      </c>
      <c r="W129" s="429">
        <f>SUM(W85,W81,W77,W73,W68,W64,W59,W51,W45,W40,W35,W28,W22,W87:W127)</f>
        <v>211</v>
      </c>
      <c r="X129" s="430"/>
      <c r="Y129" s="427">
        <f>SUM(Y85,Y81,Y77,Y73,Y68,Y64,Y59,Y51,Y45,Y40,Y35,Y28,Y22,Y87:Y127)</f>
        <v>0</v>
      </c>
      <c r="Z129" s="427">
        <f>SUM(Z85,Z81,Z77,Z73,Z68,Z64,Z59,Z51,Z45,Z40,Z35,Z28,Z22,Z87:Z127)</f>
        <v>0</v>
      </c>
      <c r="AA129" s="427">
        <f>SUM(AA85,AA81,AA77,AA73,AA68,AA64,AA59,AA51,AA45,AA40,AA35,AA28,AA22,AA87:AA127)</f>
        <v>1</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96" t="s">
        <v>267</v>
      </c>
      <c r="J133" s="496"/>
      <c r="K133" s="496"/>
      <c r="L133" s="496"/>
      <c r="M133" s="496"/>
      <c r="N133" s="496"/>
      <c r="O133" s="496"/>
      <c r="P133" s="496"/>
      <c r="Q133" s="496"/>
      <c r="R133" s="496"/>
      <c r="S133" s="496"/>
      <c r="T133" s="496"/>
      <c r="U133" s="496"/>
      <c r="V133" s="496"/>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89"/>
      <c r="J134" s="489"/>
      <c r="K134" s="489"/>
      <c r="L134" s="489"/>
      <c r="M134" s="489"/>
      <c r="N134" s="489"/>
      <c r="O134" s="489"/>
      <c r="P134" s="489"/>
      <c r="Q134" s="489"/>
      <c r="R134" s="489"/>
      <c r="S134" s="489"/>
      <c r="T134" s="489"/>
      <c r="U134" s="489"/>
      <c r="V134" s="489"/>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96" t="s">
        <v>267</v>
      </c>
      <c r="J137" s="496"/>
      <c r="K137" s="496"/>
      <c r="L137" s="496"/>
      <c r="M137" s="496"/>
      <c r="N137" s="496"/>
      <c r="O137" s="496"/>
      <c r="P137" s="496"/>
      <c r="Q137" s="496"/>
      <c r="R137" s="496"/>
      <c r="S137" s="496"/>
      <c r="T137" s="496"/>
      <c r="U137" s="496"/>
      <c r="V137" s="496"/>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89"/>
      <c r="J138" s="489"/>
      <c r="K138" s="489"/>
      <c r="L138" s="489"/>
      <c r="M138" s="489"/>
      <c r="N138" s="489"/>
      <c r="O138" s="489"/>
      <c r="P138" s="489"/>
      <c r="Q138" s="489"/>
      <c r="R138" s="489"/>
      <c r="S138" s="489"/>
      <c r="T138" s="489"/>
      <c r="U138" s="489"/>
      <c r="V138" s="489"/>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Y10:AC11"/>
    <mergeCell ref="AD10:AH11"/>
    <mergeCell ref="AI10:AM11"/>
    <mergeCell ref="I134:V134"/>
    <mergeCell ref="I137:V137"/>
    <mergeCell ref="G10:J10"/>
    <mergeCell ref="K10:N10"/>
    <mergeCell ref="O10:R10"/>
    <mergeCell ref="I138:V138"/>
    <mergeCell ref="T10:W10"/>
    <mergeCell ref="H11:J11"/>
    <mergeCell ref="K11:K12"/>
    <mergeCell ref="L11:N11"/>
    <mergeCell ref="P11:R11"/>
    <mergeCell ref="T11:T12"/>
    <mergeCell ref="U11:W11"/>
    <mergeCell ref="I133:V1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topLeftCell="F1" zoomScale="62" zoomScaleNormal="62" zoomScaleSheetLayoutView="75" workbookViewId="0">
      <pane ySplit="3540" topLeftCell="A82" activePane="bottomLeft"/>
      <selection activeCell="N120" sqref="N120"/>
      <selection pane="bottomLeft" activeCell="H138" sqref="H138:U138"/>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29" t="s">
        <v>0</v>
      </c>
      <c r="H5" s="529"/>
      <c r="I5" s="529"/>
      <c r="J5" s="529"/>
      <c r="K5" s="529"/>
      <c r="L5" s="529"/>
      <c r="M5" s="529"/>
      <c r="N5" s="529"/>
      <c r="O5" s="64"/>
      <c r="P5" s="64"/>
      <c r="Q5" s="64"/>
      <c r="R5" s="64"/>
      <c r="S5" s="64"/>
      <c r="T5" s="64"/>
      <c r="U5" s="64"/>
      <c r="V5" s="505" t="s">
        <v>1</v>
      </c>
      <c r="W5" s="505"/>
      <c r="X5" s="505"/>
      <c r="Y5" s="64"/>
      <c r="Z5" s="64"/>
      <c r="AA5" s="64"/>
      <c r="AB5" s="64"/>
    </row>
    <row r="6" spans="1:28" ht="19.5" customHeight="1" x14ac:dyDescent="0.25">
      <c r="A6" s="64"/>
      <c r="B6" s="64"/>
      <c r="C6" s="64"/>
      <c r="D6" s="64"/>
      <c r="E6" s="64"/>
      <c r="F6" s="64"/>
      <c r="G6" s="529" t="s">
        <v>125</v>
      </c>
      <c r="H6" s="529"/>
      <c r="I6" s="529"/>
      <c r="J6" s="529"/>
      <c r="K6" s="529"/>
      <c r="L6" s="529"/>
      <c r="M6" s="529"/>
      <c r="N6" s="529"/>
      <c r="O6" s="64"/>
      <c r="P6" s="64"/>
      <c r="Q6" s="64"/>
      <c r="R6" s="64"/>
      <c r="S6" s="64"/>
      <c r="T6" s="64"/>
      <c r="U6" s="64"/>
      <c r="V6" s="505" t="s">
        <v>124</v>
      </c>
      <c r="W6" s="505"/>
      <c r="X6" s="505"/>
      <c r="Y6" s="64"/>
      <c r="Z6" s="64"/>
      <c r="AA6" s="64"/>
      <c r="AB6" s="64"/>
    </row>
    <row r="7" spans="1:28" ht="21.75" customHeight="1" thickBot="1" x14ac:dyDescent="0.3">
      <c r="A7" s="479" t="s">
        <v>2</v>
      </c>
      <c r="B7" s="479"/>
      <c r="C7" s="480" t="s">
        <v>266</v>
      </c>
      <c r="D7" s="480"/>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81" t="s">
        <v>4</v>
      </c>
      <c r="B10" s="481" t="s">
        <v>5</v>
      </c>
      <c r="C10" s="481" t="s">
        <v>6</v>
      </c>
      <c r="D10" s="481" t="s">
        <v>7</v>
      </c>
      <c r="E10" s="519" t="s">
        <v>8</v>
      </c>
      <c r="F10" s="481" t="s">
        <v>9</v>
      </c>
      <c r="G10" s="530" t="s">
        <v>125</v>
      </c>
      <c r="H10" s="530"/>
      <c r="I10" s="530"/>
      <c r="J10" s="530"/>
      <c r="K10" s="530"/>
      <c r="L10" s="530"/>
      <c r="M10" s="530"/>
      <c r="N10" s="530"/>
      <c r="O10" s="530"/>
      <c r="P10" s="530"/>
      <c r="Q10" s="530"/>
      <c r="R10" s="530"/>
      <c r="S10" s="530"/>
      <c r="T10" s="530"/>
      <c r="U10" s="530"/>
      <c r="V10" s="530"/>
      <c r="W10" s="530"/>
      <c r="X10" s="531"/>
      <c r="Y10" s="128"/>
      <c r="Z10" s="64"/>
      <c r="AA10" s="64"/>
      <c r="AB10" s="64"/>
    </row>
    <row r="11" spans="1:28" ht="17.25" customHeight="1" thickBot="1" x14ac:dyDescent="0.3">
      <c r="A11" s="482"/>
      <c r="B11" s="482"/>
      <c r="C11" s="482"/>
      <c r="D11" s="482"/>
      <c r="E11" s="520"/>
      <c r="F11" s="482"/>
      <c r="G11" s="532" t="s">
        <v>32</v>
      </c>
      <c r="H11" s="532"/>
      <c r="I11" s="532"/>
      <c r="J11" s="532"/>
      <c r="K11" s="532"/>
      <c r="L11" s="533"/>
      <c r="M11" s="534" t="s">
        <v>106</v>
      </c>
      <c r="N11" s="532"/>
      <c r="O11" s="532"/>
      <c r="P11" s="532"/>
      <c r="Q11" s="532"/>
      <c r="R11" s="533"/>
      <c r="S11" s="535" t="s">
        <v>10</v>
      </c>
      <c r="T11" s="536"/>
      <c r="U11" s="536"/>
      <c r="V11" s="536"/>
      <c r="W11" s="536"/>
      <c r="X11" s="537"/>
      <c r="Y11" s="72"/>
      <c r="Z11" s="129"/>
      <c r="AA11" s="129"/>
      <c r="AB11" s="64"/>
    </row>
    <row r="12" spans="1:28" ht="73.5" customHeight="1" thickBot="1" x14ac:dyDescent="0.3">
      <c r="A12" s="482"/>
      <c r="B12" s="482"/>
      <c r="C12" s="482"/>
      <c r="D12" s="482"/>
      <c r="E12" s="520"/>
      <c r="F12" s="482"/>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25" t="s">
        <v>127</v>
      </c>
      <c r="AA12" s="526"/>
      <c r="AB12" s="64"/>
    </row>
    <row r="13" spans="1:28" ht="15.75" thickBot="1" x14ac:dyDescent="0.3">
      <c r="A13" s="488"/>
      <c r="B13" s="488"/>
      <c r="C13" s="488"/>
      <c r="D13" s="488"/>
      <c r="E13" s="521"/>
      <c r="F13" s="488"/>
      <c r="G13" s="522" t="s">
        <v>16</v>
      </c>
      <c r="H13" s="523"/>
      <c r="I13" s="524"/>
      <c r="J13" s="522" t="s">
        <v>17</v>
      </c>
      <c r="K13" s="523"/>
      <c r="L13" s="527"/>
      <c r="M13" s="528" t="s">
        <v>16</v>
      </c>
      <c r="N13" s="523"/>
      <c r="O13" s="523"/>
      <c r="P13" s="522" t="s">
        <v>17</v>
      </c>
      <c r="Q13" s="523"/>
      <c r="R13" s="527"/>
      <c r="S13" s="528" t="s">
        <v>16</v>
      </c>
      <c r="T13" s="523"/>
      <c r="U13" s="523"/>
      <c r="V13" s="522" t="s">
        <v>17</v>
      </c>
      <c r="W13" s="523"/>
      <c r="X13" s="523"/>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11"/>
      <c r="B23" s="512"/>
      <c r="C23" s="512"/>
      <c r="D23" s="512"/>
      <c r="E23" s="512"/>
      <c r="F23" s="513"/>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11"/>
      <c r="B29" s="512"/>
      <c r="C29" s="512"/>
      <c r="D29" s="512"/>
      <c r="E29" s="512"/>
      <c r="F29" s="512"/>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11"/>
      <c r="B36" s="512"/>
      <c r="C36" s="512"/>
      <c r="D36" s="512"/>
      <c r="E36" s="512"/>
      <c r="F36" s="513"/>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11"/>
      <c r="B41" s="512"/>
      <c r="C41" s="512"/>
      <c r="D41" s="512"/>
      <c r="E41" s="512"/>
      <c r="F41" s="513"/>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11"/>
      <c r="B46" s="512"/>
      <c r="C46" s="512"/>
      <c r="D46" s="512"/>
      <c r="E46" s="518"/>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11"/>
      <c r="B52" s="512"/>
      <c r="C52" s="512"/>
      <c r="D52" s="512"/>
      <c r="E52" s="512"/>
      <c r="F52" s="513"/>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11"/>
      <c r="B60" s="512"/>
      <c r="C60" s="512"/>
      <c r="D60" s="512"/>
      <c r="E60" s="512"/>
      <c r="F60" s="513"/>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11"/>
      <c r="B65" s="512"/>
      <c r="C65" s="512"/>
      <c r="D65" s="512"/>
      <c r="E65" s="512"/>
      <c r="F65" s="513"/>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11"/>
      <c r="B69" s="512"/>
      <c r="C69" s="512"/>
      <c r="D69" s="512"/>
      <c r="E69" s="512"/>
      <c r="F69" s="513"/>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11"/>
      <c r="B74" s="512"/>
      <c r="C74" s="512"/>
      <c r="D74" s="512"/>
      <c r="E74" s="512"/>
      <c r="F74" s="513"/>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11"/>
      <c r="B78" s="512"/>
      <c r="C78" s="512"/>
      <c r="D78" s="512"/>
      <c r="E78" s="512"/>
      <c r="F78" s="513"/>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11"/>
      <c r="B82" s="512"/>
      <c r="C82" s="512"/>
      <c r="D82" s="512"/>
      <c r="E82" s="512"/>
      <c r="F82" s="513"/>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v>44</v>
      </c>
      <c r="H83" s="30"/>
      <c r="I83" s="136">
        <f t="shared" si="42"/>
        <v>44</v>
      </c>
      <c r="J83" s="16">
        <v>56</v>
      </c>
      <c r="K83" s="31"/>
      <c r="L83" s="136">
        <f t="shared" ref="L83:L85" si="81">SUM(J83:K83)</f>
        <v>56</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44</v>
      </c>
      <c r="AA83" s="139">
        <f>SUM(L83,R83,X83)</f>
        <v>56</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v>13</v>
      </c>
      <c r="N84" s="31"/>
      <c r="O84" s="136">
        <f t="shared" si="82"/>
        <v>13</v>
      </c>
      <c r="P84" s="34">
        <v>30</v>
      </c>
      <c r="Q84" s="31"/>
      <c r="R84" s="136">
        <f t="shared" si="83"/>
        <v>30</v>
      </c>
      <c r="S84" s="32">
        <v>7</v>
      </c>
      <c r="T84" s="31"/>
      <c r="U84" s="136">
        <f t="shared" si="84"/>
        <v>7</v>
      </c>
      <c r="V84" s="34">
        <v>18</v>
      </c>
      <c r="W84" s="31"/>
      <c r="X84" s="136">
        <f t="shared" si="85"/>
        <v>18</v>
      </c>
      <c r="Y84" s="236"/>
      <c r="Z84" s="139">
        <f>SUM(I84,O84,U84)</f>
        <v>20</v>
      </c>
      <c r="AA84" s="139">
        <f>SUM(L84,R84,X84)</f>
        <v>48</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v>17</v>
      </c>
      <c r="N85" s="43"/>
      <c r="O85" s="136">
        <f t="shared" si="82"/>
        <v>17</v>
      </c>
      <c r="P85" s="45">
        <v>8</v>
      </c>
      <c r="Q85" s="43"/>
      <c r="R85" s="136">
        <f t="shared" si="83"/>
        <v>8</v>
      </c>
      <c r="S85" s="44">
        <v>11</v>
      </c>
      <c r="T85" s="43"/>
      <c r="U85" s="136">
        <f t="shared" si="84"/>
        <v>11</v>
      </c>
      <c r="V85" s="45">
        <v>7</v>
      </c>
      <c r="W85" s="43"/>
      <c r="X85" s="136">
        <f t="shared" si="85"/>
        <v>7</v>
      </c>
      <c r="Y85" s="236"/>
      <c r="Z85" s="140">
        <f>SUM(I85,O85,U85)</f>
        <v>28</v>
      </c>
      <c r="AA85" s="140">
        <f>SUM(L85,R85,X85)</f>
        <v>15</v>
      </c>
      <c r="AB85" s="88"/>
      <c r="AC85" s="1"/>
    </row>
    <row r="86" spans="1:29" ht="30.95" customHeight="1" thickBot="1" x14ac:dyDescent="0.3">
      <c r="A86" s="511"/>
      <c r="B86" s="512"/>
      <c r="C86" s="512"/>
      <c r="D86" s="512"/>
      <c r="E86" s="512"/>
      <c r="F86" s="513"/>
      <c r="G86" s="141">
        <f t="shared" ref="G86:X86" si="86">SUM(G83:G85)</f>
        <v>44</v>
      </c>
      <c r="H86" s="142">
        <f t="shared" si="86"/>
        <v>0</v>
      </c>
      <c r="I86" s="142">
        <f t="shared" si="86"/>
        <v>44</v>
      </c>
      <c r="J86" s="142">
        <f t="shared" si="86"/>
        <v>56</v>
      </c>
      <c r="K86" s="142">
        <f t="shared" si="86"/>
        <v>0</v>
      </c>
      <c r="L86" s="142">
        <f t="shared" si="86"/>
        <v>56</v>
      </c>
      <c r="M86" s="142">
        <f t="shared" si="86"/>
        <v>30</v>
      </c>
      <c r="N86" s="142">
        <f t="shared" si="86"/>
        <v>0</v>
      </c>
      <c r="O86" s="142">
        <f t="shared" si="86"/>
        <v>30</v>
      </c>
      <c r="P86" s="142">
        <f t="shared" si="86"/>
        <v>38</v>
      </c>
      <c r="Q86" s="142">
        <f t="shared" si="86"/>
        <v>0</v>
      </c>
      <c r="R86" s="142">
        <f t="shared" si="86"/>
        <v>38</v>
      </c>
      <c r="S86" s="142">
        <f t="shared" si="86"/>
        <v>18</v>
      </c>
      <c r="T86" s="142">
        <f t="shared" si="86"/>
        <v>0</v>
      </c>
      <c r="U86" s="142">
        <f t="shared" si="86"/>
        <v>18</v>
      </c>
      <c r="V86" s="142">
        <f t="shared" si="86"/>
        <v>25</v>
      </c>
      <c r="W86" s="142">
        <f t="shared" si="86"/>
        <v>0</v>
      </c>
      <c r="X86" s="143">
        <f t="shared" si="86"/>
        <v>25</v>
      </c>
      <c r="Y86" s="144"/>
      <c r="Z86" s="142">
        <f>SUM(Z83:Z85)</f>
        <v>92</v>
      </c>
      <c r="AA86" s="142">
        <f>SUM(AA83:AA85)</f>
        <v>119</v>
      </c>
      <c r="AB86" s="88"/>
      <c r="AC86" s="1"/>
    </row>
    <row r="87" spans="1:29" ht="30.95" customHeight="1" thickTop="1" thickBot="1" x14ac:dyDescent="0.3">
      <c r="A87" s="514" t="s">
        <v>152</v>
      </c>
      <c r="B87" s="515"/>
      <c r="C87" s="515"/>
      <c r="D87" s="515"/>
      <c r="E87" s="515"/>
      <c r="F87" s="516"/>
      <c r="G87" s="147">
        <f>SUM(G86,G82,G78,G74,G69,G65,G60,G52,G46,G41,G36,G29,G23)</f>
        <v>44</v>
      </c>
      <c r="H87" s="148">
        <f t="shared" ref="H87:X87" si="87">SUM(H86,H82,H78,H74,H69,H65,H60,H52,H46,H41,H36,H29,H23)</f>
        <v>0</v>
      </c>
      <c r="I87" s="148">
        <f t="shared" si="87"/>
        <v>44</v>
      </c>
      <c r="J87" s="148">
        <f t="shared" si="87"/>
        <v>56</v>
      </c>
      <c r="K87" s="148">
        <f t="shared" si="87"/>
        <v>0</v>
      </c>
      <c r="L87" s="148">
        <f t="shared" si="87"/>
        <v>56</v>
      </c>
      <c r="M87" s="148">
        <f t="shared" si="87"/>
        <v>30</v>
      </c>
      <c r="N87" s="148">
        <f t="shared" si="87"/>
        <v>0</v>
      </c>
      <c r="O87" s="148">
        <f t="shared" si="87"/>
        <v>30</v>
      </c>
      <c r="P87" s="148">
        <f t="shared" si="87"/>
        <v>38</v>
      </c>
      <c r="Q87" s="148">
        <f t="shared" si="87"/>
        <v>0</v>
      </c>
      <c r="R87" s="148">
        <f t="shared" si="87"/>
        <v>38</v>
      </c>
      <c r="S87" s="148">
        <f t="shared" si="87"/>
        <v>18</v>
      </c>
      <c r="T87" s="148">
        <f>SUM(T86,T82,T78,T74,T69,T65,T60,T52,T46,T41,T36,T29,T23)</f>
        <v>0</v>
      </c>
      <c r="U87" s="148">
        <f t="shared" si="87"/>
        <v>18</v>
      </c>
      <c r="V87" s="148">
        <f t="shared" si="87"/>
        <v>25</v>
      </c>
      <c r="W87" s="148">
        <f t="shared" si="87"/>
        <v>0</v>
      </c>
      <c r="X87" s="149">
        <f t="shared" si="87"/>
        <v>25</v>
      </c>
      <c r="Y87" s="144"/>
      <c r="Z87" s="148">
        <f>SUM(Z86,Z82,Z78,Z74,Z69,Z65,Z60,Z52,Z46,Z41,Z36,Z29,Z23)</f>
        <v>92</v>
      </c>
      <c r="AA87" s="148">
        <f>SUM(AA86,AA82,AA78,AA74,AA69,AA65,AA60,AA52,AA46,AA41,AA36,AA29,AA23)</f>
        <v>119</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17" t="s">
        <v>182</v>
      </c>
      <c r="B129" s="517"/>
      <c r="C129" s="517"/>
      <c r="D129" s="517"/>
      <c r="E129" s="517"/>
      <c r="F129" s="517"/>
      <c r="G129" s="150">
        <f>SUM(G88:G128)</f>
        <v>0</v>
      </c>
      <c r="H129" s="151">
        <f t="shared" ref="H129:X129" si="100">SUM(H88:H128)</f>
        <v>0</v>
      </c>
      <c r="I129" s="151">
        <f t="shared" si="100"/>
        <v>0</v>
      </c>
      <c r="J129" s="151">
        <f t="shared" si="100"/>
        <v>0</v>
      </c>
      <c r="K129" s="151">
        <f t="shared" si="100"/>
        <v>0</v>
      </c>
      <c r="L129" s="151">
        <f t="shared" si="100"/>
        <v>0</v>
      </c>
      <c r="M129" s="151">
        <f t="shared" si="100"/>
        <v>0</v>
      </c>
      <c r="N129" s="151">
        <f t="shared" si="100"/>
        <v>0</v>
      </c>
      <c r="O129" s="151">
        <f t="shared" si="100"/>
        <v>0</v>
      </c>
      <c r="P129" s="151">
        <f t="shared" si="100"/>
        <v>0</v>
      </c>
      <c r="Q129" s="151">
        <f t="shared" si="100"/>
        <v>0</v>
      </c>
      <c r="R129" s="151">
        <f t="shared" si="100"/>
        <v>0</v>
      </c>
      <c r="S129" s="151">
        <f>SUM(S88:S128)</f>
        <v>0</v>
      </c>
      <c r="T129" s="151">
        <f t="shared" si="100"/>
        <v>0</v>
      </c>
      <c r="U129" s="151">
        <f t="shared" si="100"/>
        <v>0</v>
      </c>
      <c r="V129" s="151">
        <f t="shared" si="100"/>
        <v>0</v>
      </c>
      <c r="W129" s="151">
        <f t="shared" si="100"/>
        <v>0</v>
      </c>
      <c r="X129" s="152">
        <f t="shared" si="100"/>
        <v>0</v>
      </c>
      <c r="Y129" s="144"/>
      <c r="Z129" s="151">
        <f>SUM(Z88:Z128)</f>
        <v>0</v>
      </c>
      <c r="AA129" s="151">
        <f>SUM(AA88:AA128)</f>
        <v>0</v>
      </c>
      <c r="AB129" s="88"/>
      <c r="AC129" s="1"/>
    </row>
    <row r="130" spans="1:31" ht="30.95" customHeight="1" thickTop="1" thickBot="1" x14ac:dyDescent="0.3">
      <c r="A130" s="506" t="s">
        <v>261</v>
      </c>
      <c r="B130" s="507"/>
      <c r="C130" s="468"/>
      <c r="D130" s="508" t="s">
        <v>18</v>
      </c>
      <c r="E130" s="509"/>
      <c r="F130" s="510"/>
      <c r="G130" s="153">
        <f>SUM(G87,G129)</f>
        <v>44</v>
      </c>
      <c r="H130" s="154">
        <f t="shared" ref="H130:X130" si="101">SUM(H87,H129)</f>
        <v>0</v>
      </c>
      <c r="I130" s="154">
        <f t="shared" si="101"/>
        <v>44</v>
      </c>
      <c r="J130" s="154">
        <f t="shared" si="101"/>
        <v>56</v>
      </c>
      <c r="K130" s="154">
        <f t="shared" si="101"/>
        <v>0</v>
      </c>
      <c r="L130" s="154">
        <f t="shared" si="101"/>
        <v>56</v>
      </c>
      <c r="M130" s="154">
        <f t="shared" si="101"/>
        <v>30</v>
      </c>
      <c r="N130" s="154">
        <f t="shared" si="101"/>
        <v>0</v>
      </c>
      <c r="O130" s="154">
        <f t="shared" si="101"/>
        <v>30</v>
      </c>
      <c r="P130" s="154">
        <f t="shared" si="101"/>
        <v>38</v>
      </c>
      <c r="Q130" s="154">
        <f t="shared" si="101"/>
        <v>0</v>
      </c>
      <c r="R130" s="154">
        <f t="shared" si="101"/>
        <v>38</v>
      </c>
      <c r="S130" s="154">
        <f>SUM(S87,S129)</f>
        <v>18</v>
      </c>
      <c r="T130" s="154">
        <f t="shared" si="101"/>
        <v>0</v>
      </c>
      <c r="U130" s="154">
        <f t="shared" si="101"/>
        <v>18</v>
      </c>
      <c r="V130" s="154">
        <f t="shared" si="101"/>
        <v>25</v>
      </c>
      <c r="W130" s="154">
        <f t="shared" si="101"/>
        <v>0</v>
      </c>
      <c r="X130" s="155">
        <f t="shared" si="101"/>
        <v>25</v>
      </c>
      <c r="Y130" s="144"/>
      <c r="Z130" s="154">
        <f>SUM(Z87,Z129)</f>
        <v>92</v>
      </c>
      <c r="AA130" s="154">
        <f>SUM(AA87,AA129)</f>
        <v>119</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96" t="s">
        <v>267</v>
      </c>
      <c r="I134" s="496"/>
      <c r="J134" s="496"/>
      <c r="K134" s="496"/>
      <c r="L134" s="496"/>
      <c r="M134" s="496"/>
      <c r="N134" s="496"/>
      <c r="O134" s="496"/>
      <c r="P134" s="496"/>
      <c r="Q134" s="496"/>
      <c r="R134" s="496"/>
      <c r="S134" s="496"/>
      <c r="T134" s="496"/>
      <c r="U134" s="496"/>
      <c r="V134" s="64"/>
      <c r="W134" s="64"/>
      <c r="X134" s="64"/>
      <c r="Y134" s="64"/>
      <c r="Z134" s="64"/>
      <c r="AA134" s="64"/>
      <c r="AB134" s="64"/>
    </row>
    <row r="135" spans="1:31" ht="17.25" x14ac:dyDescent="0.3">
      <c r="A135" s="80" t="s">
        <v>130</v>
      </c>
      <c r="B135" s="64"/>
      <c r="C135" s="64"/>
      <c r="D135" s="92"/>
      <c r="E135" s="64"/>
      <c r="F135" s="64"/>
      <c r="G135" s="64"/>
      <c r="H135" s="504"/>
      <c r="I135" s="504"/>
      <c r="J135" s="504"/>
      <c r="K135" s="504"/>
      <c r="L135" s="504"/>
      <c r="M135" s="504"/>
      <c r="N135" s="504"/>
      <c r="O135" s="504"/>
      <c r="P135" s="504"/>
      <c r="Q135" s="504"/>
      <c r="R135" s="504"/>
      <c r="S135" s="504"/>
      <c r="T135" s="504"/>
      <c r="U135" s="504"/>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96" t="s">
        <v>267</v>
      </c>
      <c r="I138" s="496"/>
      <c r="J138" s="496"/>
      <c r="K138" s="496"/>
      <c r="L138" s="496"/>
      <c r="M138" s="496"/>
      <c r="N138" s="496"/>
      <c r="O138" s="496"/>
      <c r="P138" s="496"/>
      <c r="Q138" s="496"/>
      <c r="R138" s="496"/>
      <c r="S138" s="496"/>
      <c r="T138" s="496"/>
      <c r="U138" s="496"/>
      <c r="V138" s="64"/>
      <c r="W138" s="64"/>
      <c r="X138" s="64"/>
      <c r="Y138" s="64"/>
      <c r="Z138" s="64"/>
      <c r="AA138" s="64"/>
      <c r="AB138" s="64"/>
    </row>
    <row r="139" spans="1:31" x14ac:dyDescent="0.25">
      <c r="A139" s="64"/>
      <c r="B139" s="64"/>
      <c r="C139" s="64"/>
      <c r="D139" s="64"/>
      <c r="E139" s="64"/>
      <c r="F139" s="64"/>
      <c r="G139" s="64"/>
      <c r="H139" s="504"/>
      <c r="I139" s="504"/>
      <c r="J139" s="504"/>
      <c r="K139" s="504"/>
      <c r="L139" s="504"/>
      <c r="M139" s="504"/>
      <c r="N139" s="504"/>
      <c r="O139" s="504"/>
      <c r="P139" s="504"/>
      <c r="Q139" s="504"/>
      <c r="R139" s="504"/>
      <c r="S139" s="504"/>
      <c r="T139" s="504"/>
      <c r="U139" s="504"/>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9:F69"/>
    <mergeCell ref="A74:F74"/>
    <mergeCell ref="A23:F23"/>
    <mergeCell ref="A29:F29"/>
    <mergeCell ref="A36:F36"/>
    <mergeCell ref="A41:F41"/>
    <mergeCell ref="A46:E46"/>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AM1" zoomScale="70" zoomScaleNormal="70" zoomScaleSheetLayoutView="77" workbookViewId="0">
      <pane ySplit="3975" topLeftCell="A84" activePane="bottomLeft"/>
      <selection pane="bottomLeft" activeCell="AR87" sqref="AR87"/>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77" t="s">
        <v>0</v>
      </c>
      <c r="O6" s="477"/>
      <c r="P6" s="477"/>
      <c r="Q6" s="477"/>
      <c r="R6" s="477"/>
      <c r="S6" s="477"/>
      <c r="T6" s="477"/>
      <c r="U6" s="477"/>
      <c r="V6" s="477"/>
      <c r="W6" s="477"/>
      <c r="X6" s="477"/>
      <c r="Y6" s="477"/>
      <c r="Z6" s="477"/>
      <c r="AA6" s="477"/>
      <c r="AB6" s="477"/>
      <c r="AC6" s="477"/>
      <c r="AD6" s="477"/>
      <c r="AE6" s="477"/>
      <c r="AF6" s="477"/>
      <c r="AG6" s="477"/>
      <c r="AH6" s="477"/>
      <c r="AI6" s="477"/>
      <c r="AJ6" s="477"/>
      <c r="AK6" s="477"/>
      <c r="AL6" s="477"/>
      <c r="AM6" s="477"/>
      <c r="AN6" s="477"/>
      <c r="AO6" s="477"/>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77" t="s">
        <v>119</v>
      </c>
      <c r="O7" s="477"/>
      <c r="P7" s="477"/>
      <c r="Q7" s="477"/>
      <c r="R7" s="477"/>
      <c r="S7" s="477"/>
      <c r="T7" s="477"/>
      <c r="U7" s="477"/>
      <c r="V7" s="477"/>
      <c r="W7" s="477"/>
      <c r="X7" s="477"/>
      <c r="Y7" s="477"/>
      <c r="Z7" s="477"/>
      <c r="AA7" s="477"/>
      <c r="AB7" s="477"/>
      <c r="AC7" s="477"/>
      <c r="AD7" s="477"/>
      <c r="AE7" s="477"/>
      <c r="AF7" s="477"/>
      <c r="AG7" s="477"/>
      <c r="AH7" s="477"/>
      <c r="AI7" s="477"/>
      <c r="AJ7" s="477"/>
      <c r="AK7" s="477"/>
      <c r="AL7" s="477"/>
      <c r="AM7" s="477"/>
      <c r="AN7" s="477"/>
      <c r="AO7" s="477"/>
      <c r="AP7" s="64"/>
      <c r="AQ7" s="64"/>
      <c r="AR7" s="64"/>
      <c r="AS7" s="64"/>
      <c r="AT7" s="64"/>
      <c r="AU7" s="64"/>
      <c r="AV7" s="64"/>
      <c r="AW7" s="64"/>
      <c r="AX7" s="64"/>
      <c r="AY7" s="64"/>
      <c r="AZ7" s="64"/>
      <c r="BA7" s="64"/>
      <c r="BB7" s="64"/>
      <c r="BC7" s="64"/>
      <c r="BD7" s="64"/>
      <c r="BE7" s="64"/>
      <c r="BF7" s="64"/>
      <c r="BG7" s="64"/>
      <c r="BH7" s="64"/>
      <c r="BI7" s="64"/>
      <c r="BJ7" s="64"/>
      <c r="BK7" s="64"/>
      <c r="BL7" s="64"/>
      <c r="BM7" s="64"/>
      <c r="BN7" s="551" t="s">
        <v>1</v>
      </c>
      <c r="BO7" s="551"/>
      <c r="BP7" s="551"/>
      <c r="BQ7" s="551"/>
      <c r="BR7" s="551"/>
      <c r="BS7" s="64"/>
    </row>
    <row r="8" spans="1:71" ht="18" customHeight="1" thickBot="1" x14ac:dyDescent="0.3">
      <c r="A8" s="479" t="s">
        <v>2</v>
      </c>
      <c r="B8" s="479"/>
      <c r="C8" s="480" t="s">
        <v>259</v>
      </c>
      <c r="D8" s="480"/>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51" t="s">
        <v>129</v>
      </c>
      <c r="BO8" s="551"/>
      <c r="BP8" s="551"/>
      <c r="BQ8" s="551"/>
      <c r="BR8" s="551"/>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81" t="s">
        <v>4</v>
      </c>
      <c r="B10" s="481" t="s">
        <v>5</v>
      </c>
      <c r="C10" s="481" t="s">
        <v>6</v>
      </c>
      <c r="D10" s="481" t="s">
        <v>7</v>
      </c>
      <c r="E10" s="519" t="s">
        <v>120</v>
      </c>
      <c r="F10" s="481" t="s">
        <v>9</v>
      </c>
      <c r="G10" s="536" t="s">
        <v>21</v>
      </c>
      <c r="H10" s="536"/>
      <c r="I10" s="536"/>
      <c r="J10" s="536"/>
      <c r="K10" s="536"/>
      <c r="L10" s="536"/>
      <c r="M10" s="536"/>
      <c r="N10" s="536"/>
      <c r="O10" s="536"/>
      <c r="P10" s="536"/>
      <c r="Q10" s="536"/>
      <c r="R10" s="536"/>
      <c r="S10" s="536"/>
      <c r="T10" s="536"/>
      <c r="U10" s="536"/>
      <c r="V10" s="536"/>
      <c r="W10" s="536"/>
      <c r="X10" s="536"/>
      <c r="Y10" s="536"/>
      <c r="Z10" s="536"/>
      <c r="AA10" s="536"/>
      <c r="AB10" s="536"/>
      <c r="AC10" s="536"/>
      <c r="AD10" s="536"/>
      <c r="AE10" s="536"/>
      <c r="AF10" s="536"/>
      <c r="AG10" s="536"/>
      <c r="AH10" s="536"/>
      <c r="AI10" s="536"/>
      <c r="AJ10" s="536"/>
      <c r="AK10" s="536"/>
      <c r="AL10" s="536"/>
      <c r="AM10" s="536"/>
      <c r="AN10" s="536"/>
      <c r="AO10" s="536"/>
      <c r="AP10" s="536"/>
      <c r="AQ10" s="536"/>
      <c r="AR10" s="536"/>
      <c r="AS10" s="536"/>
      <c r="AT10" s="536"/>
      <c r="AU10" s="536"/>
      <c r="AV10" s="536"/>
      <c r="AW10" s="536"/>
      <c r="AX10" s="536"/>
      <c r="AY10" s="536"/>
      <c r="AZ10" s="536"/>
      <c r="BA10" s="536"/>
      <c r="BB10" s="536"/>
      <c r="BC10" s="568" t="s">
        <v>11</v>
      </c>
      <c r="BD10" s="569"/>
      <c r="BE10" s="569"/>
      <c r="BF10" s="569"/>
      <c r="BG10" s="569"/>
      <c r="BH10" s="569"/>
      <c r="BI10" s="569"/>
      <c r="BJ10" s="557"/>
      <c r="BK10" s="568" t="s">
        <v>11</v>
      </c>
      <c r="BL10" s="569"/>
      <c r="BM10" s="569"/>
      <c r="BN10" s="569"/>
      <c r="BO10" s="569"/>
      <c r="BP10" s="569"/>
      <c r="BQ10" s="569"/>
      <c r="BR10" s="557"/>
      <c r="BS10" s="64"/>
    </row>
    <row r="11" spans="1:71" ht="15.75" thickBot="1" x14ac:dyDescent="0.3">
      <c r="A11" s="482"/>
      <c r="B11" s="482"/>
      <c r="C11" s="482"/>
      <c r="D11" s="482"/>
      <c r="E11" s="520"/>
      <c r="F11" s="482"/>
      <c r="G11" s="572" t="s">
        <v>113</v>
      </c>
      <c r="H11" s="572"/>
      <c r="I11" s="572"/>
      <c r="J11" s="572"/>
      <c r="K11" s="572"/>
      <c r="L11" s="572"/>
      <c r="M11" s="572"/>
      <c r="N11" s="572"/>
      <c r="O11" s="572"/>
      <c r="P11" s="572"/>
      <c r="Q11" s="572"/>
      <c r="R11" s="572"/>
      <c r="S11" s="572"/>
      <c r="T11" s="572"/>
      <c r="U11" s="572"/>
      <c r="V11" s="573"/>
      <c r="W11" s="572" t="s">
        <v>114</v>
      </c>
      <c r="X11" s="572"/>
      <c r="Y11" s="572"/>
      <c r="Z11" s="572"/>
      <c r="AA11" s="572"/>
      <c r="AB11" s="572"/>
      <c r="AC11" s="572"/>
      <c r="AD11" s="572"/>
      <c r="AE11" s="572"/>
      <c r="AF11" s="572"/>
      <c r="AG11" s="572"/>
      <c r="AH11" s="572"/>
      <c r="AI11" s="572"/>
      <c r="AJ11" s="572"/>
      <c r="AK11" s="572"/>
      <c r="AL11" s="572"/>
      <c r="AM11" s="574" t="s">
        <v>115</v>
      </c>
      <c r="AN11" s="572"/>
      <c r="AO11" s="572"/>
      <c r="AP11" s="572"/>
      <c r="AQ11" s="572"/>
      <c r="AR11" s="572"/>
      <c r="AS11" s="572"/>
      <c r="AT11" s="572"/>
      <c r="AU11" s="572"/>
      <c r="AV11" s="572"/>
      <c r="AW11" s="572"/>
      <c r="AX11" s="572"/>
      <c r="AY11" s="572"/>
      <c r="AZ11" s="572"/>
      <c r="BA11" s="572"/>
      <c r="BB11" s="573"/>
      <c r="BC11" s="570"/>
      <c r="BD11" s="570"/>
      <c r="BE11" s="570"/>
      <c r="BF11" s="570"/>
      <c r="BG11" s="570"/>
      <c r="BH11" s="570"/>
      <c r="BI11" s="570"/>
      <c r="BJ11" s="571"/>
      <c r="BK11" s="570"/>
      <c r="BL11" s="570"/>
      <c r="BM11" s="570"/>
      <c r="BN11" s="570"/>
      <c r="BO11" s="570"/>
      <c r="BP11" s="570"/>
      <c r="BQ11" s="570"/>
      <c r="BR11" s="571"/>
      <c r="BS11" s="64"/>
    </row>
    <row r="12" spans="1:71" ht="15.75" thickBot="1" x14ac:dyDescent="0.3">
      <c r="A12" s="482"/>
      <c r="B12" s="482"/>
      <c r="C12" s="482"/>
      <c r="D12" s="482"/>
      <c r="E12" s="520"/>
      <c r="F12" s="482"/>
      <c r="G12" s="557" t="s">
        <v>22</v>
      </c>
      <c r="H12" s="559" t="s">
        <v>23</v>
      </c>
      <c r="I12" s="552" t="s">
        <v>24</v>
      </c>
      <c r="J12" s="553"/>
      <c r="K12" s="553"/>
      <c r="L12" s="553"/>
      <c r="M12" s="554"/>
      <c r="N12" s="561" t="s">
        <v>25</v>
      </c>
      <c r="O12" s="559" t="s">
        <v>22</v>
      </c>
      <c r="P12" s="559" t="s">
        <v>23</v>
      </c>
      <c r="Q12" s="552" t="s">
        <v>24</v>
      </c>
      <c r="R12" s="553"/>
      <c r="S12" s="553"/>
      <c r="T12" s="553"/>
      <c r="U12" s="554"/>
      <c r="V12" s="566" t="s">
        <v>25</v>
      </c>
      <c r="W12" s="557" t="s">
        <v>22</v>
      </c>
      <c r="X12" s="559" t="s">
        <v>23</v>
      </c>
      <c r="Y12" s="552" t="s">
        <v>24</v>
      </c>
      <c r="Z12" s="553"/>
      <c r="AA12" s="553"/>
      <c r="AB12" s="553"/>
      <c r="AC12" s="554"/>
      <c r="AD12" s="561" t="s">
        <v>25</v>
      </c>
      <c r="AE12" s="559" t="s">
        <v>22</v>
      </c>
      <c r="AF12" s="559" t="s">
        <v>23</v>
      </c>
      <c r="AG12" s="552" t="s">
        <v>24</v>
      </c>
      <c r="AH12" s="553"/>
      <c r="AI12" s="553"/>
      <c r="AJ12" s="553"/>
      <c r="AK12" s="554"/>
      <c r="AL12" s="555" t="s">
        <v>25</v>
      </c>
      <c r="AM12" s="575" t="s">
        <v>22</v>
      </c>
      <c r="AN12" s="559" t="s">
        <v>23</v>
      </c>
      <c r="AO12" s="552" t="s">
        <v>24</v>
      </c>
      <c r="AP12" s="553"/>
      <c r="AQ12" s="553"/>
      <c r="AR12" s="553"/>
      <c r="AS12" s="554"/>
      <c r="AT12" s="561" t="s">
        <v>25</v>
      </c>
      <c r="AU12" s="559" t="s">
        <v>22</v>
      </c>
      <c r="AV12" s="559" t="s">
        <v>23</v>
      </c>
      <c r="AW12" s="552" t="s">
        <v>24</v>
      </c>
      <c r="AX12" s="553"/>
      <c r="AY12" s="553"/>
      <c r="AZ12" s="553"/>
      <c r="BA12" s="554"/>
      <c r="BB12" s="566" t="s">
        <v>25</v>
      </c>
      <c r="BC12" s="557" t="s">
        <v>22</v>
      </c>
      <c r="BD12" s="559" t="s">
        <v>23</v>
      </c>
      <c r="BE12" s="577" t="s">
        <v>24</v>
      </c>
      <c r="BF12" s="577"/>
      <c r="BG12" s="577"/>
      <c r="BH12" s="577"/>
      <c r="BI12" s="578"/>
      <c r="BJ12" s="561" t="s">
        <v>25</v>
      </c>
      <c r="BK12" s="557" t="s">
        <v>22</v>
      </c>
      <c r="BL12" s="559" t="s">
        <v>23</v>
      </c>
      <c r="BM12" s="577" t="s">
        <v>24</v>
      </c>
      <c r="BN12" s="577"/>
      <c r="BO12" s="577"/>
      <c r="BP12" s="577"/>
      <c r="BQ12" s="578"/>
      <c r="BR12" s="561" t="s">
        <v>25</v>
      </c>
      <c r="BS12" s="64"/>
    </row>
    <row r="13" spans="1:71" ht="15.75" thickBot="1" x14ac:dyDescent="0.3">
      <c r="A13" s="482"/>
      <c r="B13" s="482"/>
      <c r="C13" s="482"/>
      <c r="D13" s="482"/>
      <c r="E13" s="520"/>
      <c r="F13" s="482"/>
      <c r="G13" s="558"/>
      <c r="H13" s="560"/>
      <c r="I13" s="455">
        <v>1</v>
      </c>
      <c r="J13" s="456">
        <v>2</v>
      </c>
      <c r="K13" s="456">
        <v>3</v>
      </c>
      <c r="L13" s="456">
        <v>4</v>
      </c>
      <c r="M13" s="457" t="s">
        <v>112</v>
      </c>
      <c r="N13" s="562"/>
      <c r="O13" s="560"/>
      <c r="P13" s="560"/>
      <c r="Q13" s="455">
        <v>1</v>
      </c>
      <c r="R13" s="456">
        <v>2</v>
      </c>
      <c r="S13" s="456">
        <v>3</v>
      </c>
      <c r="T13" s="456">
        <v>4</v>
      </c>
      <c r="U13" s="457" t="s">
        <v>112</v>
      </c>
      <c r="V13" s="567"/>
      <c r="W13" s="558"/>
      <c r="X13" s="560"/>
      <c r="Y13" s="455">
        <v>1</v>
      </c>
      <c r="Z13" s="456">
        <v>2</v>
      </c>
      <c r="AA13" s="456">
        <v>3</v>
      </c>
      <c r="AB13" s="456">
        <v>4</v>
      </c>
      <c r="AC13" s="457" t="s">
        <v>112</v>
      </c>
      <c r="AD13" s="562"/>
      <c r="AE13" s="560"/>
      <c r="AF13" s="560"/>
      <c r="AG13" s="455">
        <v>1</v>
      </c>
      <c r="AH13" s="456">
        <v>2</v>
      </c>
      <c r="AI13" s="456">
        <v>3</v>
      </c>
      <c r="AJ13" s="456">
        <v>4</v>
      </c>
      <c r="AK13" s="457" t="s">
        <v>112</v>
      </c>
      <c r="AL13" s="556"/>
      <c r="AM13" s="576"/>
      <c r="AN13" s="560"/>
      <c r="AO13" s="455">
        <v>1</v>
      </c>
      <c r="AP13" s="456">
        <v>2</v>
      </c>
      <c r="AQ13" s="456">
        <v>3</v>
      </c>
      <c r="AR13" s="456">
        <v>4</v>
      </c>
      <c r="AS13" s="457" t="s">
        <v>112</v>
      </c>
      <c r="AT13" s="562"/>
      <c r="AU13" s="560"/>
      <c r="AV13" s="560"/>
      <c r="AW13" s="455">
        <v>1</v>
      </c>
      <c r="AX13" s="456">
        <v>2</v>
      </c>
      <c r="AY13" s="456">
        <v>3</v>
      </c>
      <c r="AZ13" s="456">
        <v>4</v>
      </c>
      <c r="BA13" s="457" t="s">
        <v>112</v>
      </c>
      <c r="BB13" s="567"/>
      <c r="BC13" s="558"/>
      <c r="BD13" s="560"/>
      <c r="BE13" s="456">
        <v>1</v>
      </c>
      <c r="BF13" s="456">
        <v>2</v>
      </c>
      <c r="BG13" s="456">
        <v>3</v>
      </c>
      <c r="BH13" s="456">
        <v>4</v>
      </c>
      <c r="BI13" s="457" t="s">
        <v>112</v>
      </c>
      <c r="BJ13" s="562"/>
      <c r="BK13" s="558"/>
      <c r="BL13" s="560"/>
      <c r="BM13" s="456">
        <v>1</v>
      </c>
      <c r="BN13" s="456">
        <v>2</v>
      </c>
      <c r="BO13" s="456">
        <v>3</v>
      </c>
      <c r="BP13" s="456">
        <v>4</v>
      </c>
      <c r="BQ13" s="457" t="s">
        <v>112</v>
      </c>
      <c r="BR13" s="562"/>
      <c r="BS13" s="64"/>
    </row>
    <row r="14" spans="1:71" ht="41.25" customHeight="1" thickBot="1" x14ac:dyDescent="0.3">
      <c r="A14" s="488"/>
      <c r="B14" s="488"/>
      <c r="C14" s="488"/>
      <c r="D14" s="488"/>
      <c r="E14" s="521"/>
      <c r="F14" s="488"/>
      <c r="G14" s="582" t="s">
        <v>16</v>
      </c>
      <c r="H14" s="583"/>
      <c r="I14" s="583"/>
      <c r="J14" s="583"/>
      <c r="K14" s="583"/>
      <c r="L14" s="583"/>
      <c r="M14" s="583"/>
      <c r="N14" s="584"/>
      <c r="O14" s="585" t="s">
        <v>17</v>
      </c>
      <c r="P14" s="583"/>
      <c r="Q14" s="583"/>
      <c r="R14" s="583"/>
      <c r="S14" s="583"/>
      <c r="T14" s="583"/>
      <c r="U14" s="583"/>
      <c r="V14" s="586"/>
      <c r="W14" s="582" t="s">
        <v>16</v>
      </c>
      <c r="X14" s="583"/>
      <c r="Y14" s="583"/>
      <c r="Z14" s="583"/>
      <c r="AA14" s="583"/>
      <c r="AB14" s="583"/>
      <c r="AC14" s="583"/>
      <c r="AD14" s="587"/>
      <c r="AE14" s="583" t="s">
        <v>17</v>
      </c>
      <c r="AF14" s="583"/>
      <c r="AG14" s="583"/>
      <c r="AH14" s="583"/>
      <c r="AI14" s="583"/>
      <c r="AJ14" s="583"/>
      <c r="AK14" s="583"/>
      <c r="AL14" s="588"/>
      <c r="AM14" s="589" t="s">
        <v>16</v>
      </c>
      <c r="AN14" s="583"/>
      <c r="AO14" s="583"/>
      <c r="AP14" s="583"/>
      <c r="AQ14" s="583"/>
      <c r="AR14" s="583"/>
      <c r="AS14" s="583"/>
      <c r="AT14" s="587"/>
      <c r="AU14" s="583" t="s">
        <v>17</v>
      </c>
      <c r="AV14" s="583"/>
      <c r="AW14" s="583"/>
      <c r="AX14" s="583"/>
      <c r="AY14" s="583"/>
      <c r="AZ14" s="583"/>
      <c r="BA14" s="583"/>
      <c r="BB14" s="590"/>
      <c r="BC14" s="581" t="s">
        <v>16</v>
      </c>
      <c r="BD14" s="564"/>
      <c r="BE14" s="564"/>
      <c r="BF14" s="564"/>
      <c r="BG14" s="564"/>
      <c r="BH14" s="564"/>
      <c r="BI14" s="564"/>
      <c r="BJ14" s="565"/>
      <c r="BK14" s="563" t="s">
        <v>17</v>
      </c>
      <c r="BL14" s="564"/>
      <c r="BM14" s="564"/>
      <c r="BN14" s="564"/>
      <c r="BO14" s="564"/>
      <c r="BP14" s="564"/>
      <c r="BQ14" s="564"/>
      <c r="BR14" s="565"/>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11"/>
      <c r="B24" s="512"/>
      <c r="C24" s="512"/>
      <c r="D24" s="512"/>
      <c r="E24" s="512"/>
      <c r="F24" s="513"/>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11"/>
      <c r="B30" s="512"/>
      <c r="C30" s="512"/>
      <c r="D30" s="512"/>
      <c r="E30" s="512"/>
      <c r="F30" s="513"/>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11"/>
      <c r="B37" s="512"/>
      <c r="C37" s="512"/>
      <c r="D37" s="512"/>
      <c r="E37" s="512"/>
      <c r="F37" s="513"/>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11"/>
      <c r="B42" s="512"/>
      <c r="C42" s="512"/>
      <c r="D42" s="512"/>
      <c r="E42" s="512"/>
      <c r="F42" s="513"/>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11"/>
      <c r="B47" s="512"/>
      <c r="C47" s="512"/>
      <c r="D47" s="512"/>
      <c r="E47" s="518"/>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11"/>
      <c r="B53" s="512"/>
      <c r="C53" s="512"/>
      <c r="D53" s="512"/>
      <c r="E53" s="512"/>
      <c r="F53" s="513"/>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11"/>
      <c r="B61" s="512"/>
      <c r="C61" s="512"/>
      <c r="D61" s="512"/>
      <c r="E61" s="512"/>
      <c r="F61" s="513"/>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11"/>
      <c r="B66" s="512"/>
      <c r="C66" s="512"/>
      <c r="D66" s="512"/>
      <c r="E66" s="512"/>
      <c r="F66" s="513"/>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11"/>
      <c r="B70" s="512"/>
      <c r="C70" s="512"/>
      <c r="D70" s="512"/>
      <c r="E70" s="512"/>
      <c r="F70" s="513"/>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11"/>
      <c r="B75" s="512"/>
      <c r="C75" s="512"/>
      <c r="D75" s="512"/>
      <c r="E75" s="512"/>
      <c r="F75" s="513"/>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11"/>
      <c r="B79" s="512"/>
      <c r="C79" s="512"/>
      <c r="D79" s="512"/>
      <c r="E79" s="512"/>
      <c r="F79" s="513"/>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11"/>
      <c r="B83" s="512"/>
      <c r="C83" s="512"/>
      <c r="D83" s="512"/>
      <c r="E83" s="512"/>
      <c r="F83" s="513"/>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44</v>
      </c>
      <c r="H84" s="49">
        <v>30</v>
      </c>
      <c r="I84" s="50">
        <v>4</v>
      </c>
      <c r="J84" s="51">
        <v>3</v>
      </c>
      <c r="K84" s="51">
        <v>3</v>
      </c>
      <c r="L84" s="51">
        <v>4</v>
      </c>
      <c r="M84" s="52"/>
      <c r="N84" s="55">
        <f>SUM(I84:M84)</f>
        <v>14</v>
      </c>
      <c r="O84" s="48">
        <f>P84+V84</f>
        <v>56</v>
      </c>
      <c r="P84" s="49">
        <v>50</v>
      </c>
      <c r="Q84" s="50">
        <v>1</v>
      </c>
      <c r="R84" s="51">
        <v>3</v>
      </c>
      <c r="S84" s="51">
        <v>1</v>
      </c>
      <c r="T84" s="51">
        <v>1</v>
      </c>
      <c r="U84" s="52"/>
      <c r="V84" s="162">
        <f>SUM(Q84:U84)</f>
        <v>6</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44</v>
      </c>
      <c r="BD84" s="117">
        <f t="shared" si="415"/>
        <v>30</v>
      </c>
      <c r="BE84" s="117">
        <f t="shared" si="415"/>
        <v>4</v>
      </c>
      <c r="BF84" s="117">
        <f t="shared" si="415"/>
        <v>3</v>
      </c>
      <c r="BG84" s="117">
        <f t="shared" si="415"/>
        <v>3</v>
      </c>
      <c r="BH84" s="117">
        <f t="shared" si="415"/>
        <v>4</v>
      </c>
      <c r="BI84" s="118">
        <f t="shared" si="415"/>
        <v>0</v>
      </c>
      <c r="BJ84" s="119">
        <f t="shared" si="415"/>
        <v>14</v>
      </c>
      <c r="BK84" s="116">
        <f t="shared" si="415"/>
        <v>56</v>
      </c>
      <c r="BL84" s="117">
        <f t="shared" si="415"/>
        <v>50</v>
      </c>
      <c r="BM84" s="117">
        <f t="shared" si="415"/>
        <v>1</v>
      </c>
      <c r="BN84" s="117">
        <f t="shared" si="415"/>
        <v>3</v>
      </c>
      <c r="BO84" s="117">
        <f t="shared" si="415"/>
        <v>1</v>
      </c>
      <c r="BP84" s="117">
        <f t="shared" si="415"/>
        <v>1</v>
      </c>
      <c r="BQ84" s="118">
        <f t="shared" si="415"/>
        <v>0</v>
      </c>
      <c r="BR84" s="119">
        <f t="shared" si="415"/>
        <v>6</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13</v>
      </c>
      <c r="X85" s="108">
        <v>11</v>
      </c>
      <c r="Y85" s="109"/>
      <c r="Z85" s="110"/>
      <c r="AA85" s="110"/>
      <c r="AB85" s="110">
        <v>2</v>
      </c>
      <c r="AC85" s="111"/>
      <c r="AD85" s="63">
        <f t="shared" ref="AD85:AD86" si="421">SUM(Y85:AC85)</f>
        <v>2</v>
      </c>
      <c r="AE85" s="56">
        <f t="shared" ref="AE85:AE86" si="422">AF85+AL85</f>
        <v>30</v>
      </c>
      <c r="AF85" s="108">
        <v>30</v>
      </c>
      <c r="AG85" s="109"/>
      <c r="AH85" s="110"/>
      <c r="AI85" s="110"/>
      <c r="AJ85" s="110"/>
      <c r="AK85" s="111"/>
      <c r="AL85" s="163">
        <f t="shared" ref="AL85:AL86" si="423">SUM(AG85:AK85)</f>
        <v>0</v>
      </c>
      <c r="AM85" s="56">
        <f t="shared" ref="AM85:AM86" si="424">AN85+AT85</f>
        <v>7</v>
      </c>
      <c r="AN85" s="108">
        <v>6</v>
      </c>
      <c r="AO85" s="109"/>
      <c r="AP85" s="110">
        <v>1</v>
      </c>
      <c r="AQ85" s="110"/>
      <c r="AR85" s="110"/>
      <c r="AS85" s="111"/>
      <c r="AT85" s="63">
        <f t="shared" ref="AT85:AT86" si="425">SUM(AO85:AS85)</f>
        <v>1</v>
      </c>
      <c r="AU85" s="56">
        <f t="shared" ref="AU85:AU86" si="426">AV85+BB85</f>
        <v>18</v>
      </c>
      <c r="AV85" s="108">
        <v>18</v>
      </c>
      <c r="AW85" s="109"/>
      <c r="AX85" s="110"/>
      <c r="AY85" s="110"/>
      <c r="AZ85" s="110"/>
      <c r="BA85" s="111"/>
      <c r="BB85" s="63">
        <f t="shared" ref="BB85:BB86" si="427">SUM(AW85:BA85)</f>
        <v>0</v>
      </c>
      <c r="BC85" s="56">
        <f t="shared" si="415"/>
        <v>20</v>
      </c>
      <c r="BD85" s="61">
        <f t="shared" si="415"/>
        <v>17</v>
      </c>
      <c r="BE85" s="61">
        <f t="shared" si="415"/>
        <v>0</v>
      </c>
      <c r="BF85" s="61">
        <f t="shared" si="415"/>
        <v>1</v>
      </c>
      <c r="BG85" s="61">
        <f t="shared" si="415"/>
        <v>0</v>
      </c>
      <c r="BH85" s="61">
        <f t="shared" si="415"/>
        <v>2</v>
      </c>
      <c r="BI85" s="62">
        <f t="shared" si="415"/>
        <v>0</v>
      </c>
      <c r="BJ85" s="63">
        <f t="shared" si="415"/>
        <v>3</v>
      </c>
      <c r="BK85" s="56">
        <f t="shared" si="415"/>
        <v>48</v>
      </c>
      <c r="BL85" s="61">
        <f t="shared" si="415"/>
        <v>48</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17</v>
      </c>
      <c r="X86" s="108">
        <v>12</v>
      </c>
      <c r="Y86" s="109">
        <v>4</v>
      </c>
      <c r="Z86" s="110">
        <v>1</v>
      </c>
      <c r="AA86" s="110"/>
      <c r="AB86" s="110"/>
      <c r="AC86" s="111"/>
      <c r="AD86" s="63">
        <f t="shared" si="421"/>
        <v>5</v>
      </c>
      <c r="AE86" s="56">
        <f t="shared" si="422"/>
        <v>8</v>
      </c>
      <c r="AF86" s="108">
        <v>7</v>
      </c>
      <c r="AG86" s="109"/>
      <c r="AH86" s="110"/>
      <c r="AI86" s="110">
        <v>1</v>
      </c>
      <c r="AJ86" s="110"/>
      <c r="AK86" s="111"/>
      <c r="AL86" s="163">
        <f t="shared" si="423"/>
        <v>1</v>
      </c>
      <c r="AM86" s="56">
        <f t="shared" si="424"/>
        <v>11</v>
      </c>
      <c r="AN86" s="108">
        <v>8</v>
      </c>
      <c r="AO86" s="109">
        <v>1</v>
      </c>
      <c r="AP86" s="110">
        <v>2</v>
      </c>
      <c r="AQ86" s="110"/>
      <c r="AR86" s="110"/>
      <c r="AS86" s="111"/>
      <c r="AT86" s="63">
        <f t="shared" si="425"/>
        <v>3</v>
      </c>
      <c r="AU86" s="56">
        <f t="shared" si="426"/>
        <v>7</v>
      </c>
      <c r="AV86" s="108">
        <v>6</v>
      </c>
      <c r="AW86" s="109">
        <v>1</v>
      </c>
      <c r="AX86" s="110"/>
      <c r="AY86" s="110"/>
      <c r="AZ86" s="110"/>
      <c r="BA86" s="111"/>
      <c r="BB86" s="63">
        <f t="shared" si="427"/>
        <v>1</v>
      </c>
      <c r="BC86" s="107">
        <f t="shared" si="415"/>
        <v>28</v>
      </c>
      <c r="BD86" s="112">
        <f t="shared" si="415"/>
        <v>20</v>
      </c>
      <c r="BE86" s="112">
        <f t="shared" si="415"/>
        <v>5</v>
      </c>
      <c r="BF86" s="112">
        <f t="shared" si="415"/>
        <v>3</v>
      </c>
      <c r="BG86" s="112">
        <f t="shared" si="415"/>
        <v>0</v>
      </c>
      <c r="BH86" s="112">
        <f t="shared" si="415"/>
        <v>0</v>
      </c>
      <c r="BI86" s="113">
        <f t="shared" si="415"/>
        <v>0</v>
      </c>
      <c r="BJ86" s="114">
        <f t="shared" si="415"/>
        <v>8</v>
      </c>
      <c r="BK86" s="107">
        <f t="shared" si="415"/>
        <v>15</v>
      </c>
      <c r="BL86" s="112">
        <f t="shared" si="415"/>
        <v>13</v>
      </c>
      <c r="BM86" s="112">
        <f t="shared" si="415"/>
        <v>1</v>
      </c>
      <c r="BN86" s="112">
        <f t="shared" si="415"/>
        <v>0</v>
      </c>
      <c r="BO86" s="112">
        <f t="shared" si="415"/>
        <v>1</v>
      </c>
      <c r="BP86" s="112">
        <f t="shared" si="415"/>
        <v>0</v>
      </c>
      <c r="BQ86" s="113">
        <f t="shared" si="415"/>
        <v>0</v>
      </c>
      <c r="BR86" s="114">
        <f t="shared" si="415"/>
        <v>2</v>
      </c>
      <c r="BS86" s="64"/>
      <c r="BU86" s="1"/>
      <c r="BV86" s="1"/>
    </row>
    <row r="87" spans="1:74" ht="36" customHeight="1" thickBot="1" x14ac:dyDescent="0.3">
      <c r="A87" s="511"/>
      <c r="B87" s="512"/>
      <c r="C87" s="512"/>
      <c r="D87" s="512"/>
      <c r="E87" s="512"/>
      <c r="F87" s="513"/>
      <c r="G87" s="120">
        <f t="shared" si="408"/>
        <v>44</v>
      </c>
      <c r="H87" s="164">
        <f t="shared" ref="H87:M87" si="428">SUM(H84:H86)</f>
        <v>30</v>
      </c>
      <c r="I87" s="165">
        <f t="shared" si="428"/>
        <v>4</v>
      </c>
      <c r="J87" s="166">
        <f t="shared" si="428"/>
        <v>3</v>
      </c>
      <c r="K87" s="166">
        <f t="shared" si="428"/>
        <v>3</v>
      </c>
      <c r="L87" s="166">
        <f t="shared" si="428"/>
        <v>4</v>
      </c>
      <c r="M87" s="164">
        <f t="shared" si="428"/>
        <v>0</v>
      </c>
      <c r="N87" s="115">
        <f t="shared" ref="N87:N88" si="429">SUM(I87:M87)</f>
        <v>14</v>
      </c>
      <c r="O87" s="120">
        <f>P87+V87</f>
        <v>56</v>
      </c>
      <c r="P87" s="164">
        <f t="shared" ref="P87:U87" si="430">SUM(P84:P86)</f>
        <v>50</v>
      </c>
      <c r="Q87" s="165">
        <f t="shared" si="430"/>
        <v>1</v>
      </c>
      <c r="R87" s="166">
        <f t="shared" si="430"/>
        <v>3</v>
      </c>
      <c r="S87" s="166">
        <f t="shared" si="430"/>
        <v>1</v>
      </c>
      <c r="T87" s="166">
        <f t="shared" si="430"/>
        <v>1</v>
      </c>
      <c r="U87" s="164">
        <f t="shared" si="430"/>
        <v>0</v>
      </c>
      <c r="V87" s="167">
        <f t="shared" ref="V87:V88" si="431">SUM(Q87:U87)</f>
        <v>6</v>
      </c>
      <c r="W87" s="120">
        <f>X87+AD87</f>
        <v>30</v>
      </c>
      <c r="X87" s="164">
        <f t="shared" ref="X87:AC87" si="432">SUM(X84:X86)</f>
        <v>23</v>
      </c>
      <c r="Y87" s="165">
        <f t="shared" si="432"/>
        <v>4</v>
      </c>
      <c r="Z87" s="166">
        <f t="shared" si="432"/>
        <v>1</v>
      </c>
      <c r="AA87" s="166">
        <f t="shared" si="432"/>
        <v>0</v>
      </c>
      <c r="AB87" s="166">
        <f t="shared" si="432"/>
        <v>2</v>
      </c>
      <c r="AC87" s="164">
        <f t="shared" si="432"/>
        <v>0</v>
      </c>
      <c r="AD87" s="115">
        <f t="shared" ref="AD87:AD88" si="433">SUM(Y87:AC87)</f>
        <v>7</v>
      </c>
      <c r="AE87" s="120">
        <f>AF87+AL87</f>
        <v>38</v>
      </c>
      <c r="AF87" s="164">
        <f t="shared" ref="AF87:AK87" si="434">SUM(AF84:AF86)</f>
        <v>37</v>
      </c>
      <c r="AG87" s="165">
        <f t="shared" si="434"/>
        <v>0</v>
      </c>
      <c r="AH87" s="166">
        <f t="shared" si="434"/>
        <v>0</v>
      </c>
      <c r="AI87" s="166">
        <f t="shared" si="434"/>
        <v>1</v>
      </c>
      <c r="AJ87" s="166">
        <f t="shared" si="434"/>
        <v>0</v>
      </c>
      <c r="AK87" s="164">
        <f t="shared" si="434"/>
        <v>0</v>
      </c>
      <c r="AL87" s="167">
        <f t="shared" ref="AL87:AL88" si="435">SUM(AG87:AK87)</f>
        <v>1</v>
      </c>
      <c r="AM87" s="120">
        <f>AN87+AT87</f>
        <v>18</v>
      </c>
      <c r="AN87" s="164">
        <f t="shared" ref="AN87:AS87" si="436">SUM(AN84:AN86)</f>
        <v>14</v>
      </c>
      <c r="AO87" s="165">
        <f t="shared" si="436"/>
        <v>1</v>
      </c>
      <c r="AP87" s="166">
        <f t="shared" si="436"/>
        <v>3</v>
      </c>
      <c r="AQ87" s="166">
        <f t="shared" si="436"/>
        <v>0</v>
      </c>
      <c r="AR87" s="166">
        <f t="shared" si="436"/>
        <v>0</v>
      </c>
      <c r="AS87" s="164">
        <f t="shared" si="436"/>
        <v>0</v>
      </c>
      <c r="AT87" s="167">
        <f t="shared" ref="AT87:AT88" si="437">SUM(AO87:AS87)</f>
        <v>4</v>
      </c>
      <c r="AU87" s="120">
        <f>AV87+BB87</f>
        <v>25</v>
      </c>
      <c r="AV87" s="164">
        <f t="shared" ref="AV87:BA87" si="438">SUM(AV84:AV86)</f>
        <v>24</v>
      </c>
      <c r="AW87" s="165">
        <f t="shared" si="438"/>
        <v>1</v>
      </c>
      <c r="AX87" s="166">
        <f t="shared" si="438"/>
        <v>0</v>
      </c>
      <c r="AY87" s="166">
        <f t="shared" si="438"/>
        <v>0</v>
      </c>
      <c r="AZ87" s="166">
        <f t="shared" si="438"/>
        <v>0</v>
      </c>
      <c r="BA87" s="164">
        <f t="shared" si="438"/>
        <v>0</v>
      </c>
      <c r="BB87" s="115">
        <f>SUM(AW87:BA87)</f>
        <v>1</v>
      </c>
      <c r="BC87" s="120">
        <f t="shared" ref="BC87:BC95" si="439">G87+W87+AM87</f>
        <v>92</v>
      </c>
      <c r="BD87" s="121">
        <f t="shared" ref="BD87:BD95" si="440">H87+X87+AN87</f>
        <v>67</v>
      </c>
      <c r="BE87" s="121">
        <f t="shared" ref="BE87:BE95" si="441">I87+Y87+AO87</f>
        <v>9</v>
      </c>
      <c r="BF87" s="121">
        <f t="shared" ref="BF87:BF95" si="442">J87+Z87+AP87</f>
        <v>7</v>
      </c>
      <c r="BG87" s="121">
        <f t="shared" ref="BG87" si="443">K87+AA87+AQ87</f>
        <v>3</v>
      </c>
      <c r="BH87" s="121">
        <f t="shared" ref="BH87:BH95" si="444">L87+AB87+AR87</f>
        <v>6</v>
      </c>
      <c r="BI87" s="122">
        <f t="shared" ref="BI87:BI95" si="445">M87+AC87+AS87</f>
        <v>0</v>
      </c>
      <c r="BJ87" s="115">
        <f t="shared" ref="BJ87" si="446">N87+AD87+AT87</f>
        <v>25</v>
      </c>
      <c r="BK87" s="120">
        <f t="shared" ref="BK87:BK95" si="447">O87+AE87+AU87</f>
        <v>119</v>
      </c>
      <c r="BL87" s="121">
        <f t="shared" ref="BL87:BL95" si="448">P87+AF87+AV87</f>
        <v>111</v>
      </c>
      <c r="BM87" s="121">
        <f t="shared" ref="BM87:BM95" si="449">Q87+AG87+AW87</f>
        <v>2</v>
      </c>
      <c r="BN87" s="121">
        <f t="shared" ref="BN87:BN95" si="450">R87+AH87+AX87</f>
        <v>3</v>
      </c>
      <c r="BO87" s="121">
        <f t="shared" ref="BO87:BO95" si="451">S87+AI87+AY87</f>
        <v>2</v>
      </c>
      <c r="BP87" s="121">
        <f t="shared" ref="BP87:BP95" si="452">T87+AJ87+AZ87</f>
        <v>1</v>
      </c>
      <c r="BQ87" s="122">
        <f t="shared" ref="BQ87:BQ95" si="453">U87+AK87+BA87</f>
        <v>0</v>
      </c>
      <c r="BR87" s="115">
        <f t="shared" ref="BR87:BR95" si="454">V87+AL87+BB87</f>
        <v>8</v>
      </c>
      <c r="BS87" s="64"/>
      <c r="BU87" s="1"/>
      <c r="BV87" s="1"/>
    </row>
    <row r="88" spans="1:74" ht="36" customHeight="1" thickBot="1" x14ac:dyDescent="0.3">
      <c r="A88" s="514" t="s">
        <v>152</v>
      </c>
      <c r="B88" s="515"/>
      <c r="C88" s="515"/>
      <c r="D88" s="515"/>
      <c r="E88" s="515"/>
      <c r="F88" s="516"/>
      <c r="G88" s="123">
        <f t="shared" si="408"/>
        <v>44</v>
      </c>
      <c r="H88" s="168">
        <f t="shared" ref="H88:M88" si="455">SUM(H87,H83,H79,H75,H70,H66,H61,H53,H47,H42,H37,H30,H24)</f>
        <v>30</v>
      </c>
      <c r="I88" s="123">
        <f t="shared" si="455"/>
        <v>4</v>
      </c>
      <c r="J88" s="169">
        <f t="shared" si="455"/>
        <v>3</v>
      </c>
      <c r="K88" s="169">
        <f t="shared" si="455"/>
        <v>3</v>
      </c>
      <c r="L88" s="169">
        <f t="shared" si="455"/>
        <v>4</v>
      </c>
      <c r="M88" s="168">
        <f t="shared" si="455"/>
        <v>0</v>
      </c>
      <c r="N88" s="126">
        <f t="shared" si="429"/>
        <v>14</v>
      </c>
      <c r="O88" s="123">
        <f t="shared" ref="O88" si="456">P88+V88</f>
        <v>56</v>
      </c>
      <c r="P88" s="168">
        <f t="shared" ref="P88:U88" si="457">SUM(P87,P83,P79,P75,P70,P66,P61,P53,P47,P42,P37,P30,P24)</f>
        <v>50</v>
      </c>
      <c r="Q88" s="123">
        <f t="shared" si="457"/>
        <v>1</v>
      </c>
      <c r="R88" s="169">
        <f t="shared" si="457"/>
        <v>3</v>
      </c>
      <c r="S88" s="169">
        <f t="shared" si="457"/>
        <v>1</v>
      </c>
      <c r="T88" s="169">
        <f t="shared" si="457"/>
        <v>1</v>
      </c>
      <c r="U88" s="168">
        <f t="shared" si="457"/>
        <v>0</v>
      </c>
      <c r="V88" s="170">
        <f t="shared" si="431"/>
        <v>6</v>
      </c>
      <c r="W88" s="123">
        <f t="shared" ref="W88" si="458">X88+AD88</f>
        <v>30</v>
      </c>
      <c r="X88" s="168">
        <f t="shared" ref="X88:AC88" si="459">SUM(X87,X83,X79,X75,X70,X66,X61,X53,X47,X42,X37,X30,X24)</f>
        <v>23</v>
      </c>
      <c r="Y88" s="123">
        <f t="shared" si="459"/>
        <v>4</v>
      </c>
      <c r="Z88" s="169">
        <f t="shared" si="459"/>
        <v>1</v>
      </c>
      <c r="AA88" s="169">
        <f t="shared" si="459"/>
        <v>0</v>
      </c>
      <c r="AB88" s="169">
        <f t="shared" si="459"/>
        <v>2</v>
      </c>
      <c r="AC88" s="168">
        <f t="shared" si="459"/>
        <v>0</v>
      </c>
      <c r="AD88" s="126">
        <f t="shared" si="433"/>
        <v>7</v>
      </c>
      <c r="AE88" s="123">
        <f t="shared" ref="AE88" si="460">AF88+AL88</f>
        <v>38</v>
      </c>
      <c r="AF88" s="168">
        <f t="shared" ref="AF88:AK88" si="461">SUM(AF87,AF83,AF79,AF75,AF70,AF66,AF61,AF53,AF47,AF42,AF37,AF30,AF24)</f>
        <v>37</v>
      </c>
      <c r="AG88" s="123">
        <f t="shared" si="461"/>
        <v>0</v>
      </c>
      <c r="AH88" s="169">
        <f t="shared" si="461"/>
        <v>0</v>
      </c>
      <c r="AI88" s="169">
        <f t="shared" si="461"/>
        <v>1</v>
      </c>
      <c r="AJ88" s="169">
        <f t="shared" si="461"/>
        <v>0</v>
      </c>
      <c r="AK88" s="168">
        <f t="shared" si="461"/>
        <v>0</v>
      </c>
      <c r="AL88" s="170">
        <f t="shared" si="435"/>
        <v>1</v>
      </c>
      <c r="AM88" s="123">
        <f t="shared" ref="AM88" si="462">AN88+AT88</f>
        <v>18</v>
      </c>
      <c r="AN88" s="168">
        <f t="shared" ref="AN88:AS88" si="463">SUM(AN87,AN83,AN79,AN75,AN70,AN66,AN61,AN53,AN47,AN42,AN37,AN30,AN24)</f>
        <v>14</v>
      </c>
      <c r="AO88" s="123">
        <f t="shared" si="463"/>
        <v>1</v>
      </c>
      <c r="AP88" s="169">
        <f t="shared" si="463"/>
        <v>3</v>
      </c>
      <c r="AQ88" s="169">
        <f t="shared" si="463"/>
        <v>0</v>
      </c>
      <c r="AR88" s="169">
        <f t="shared" si="463"/>
        <v>0</v>
      </c>
      <c r="AS88" s="168">
        <f t="shared" si="463"/>
        <v>0</v>
      </c>
      <c r="AT88" s="170">
        <f t="shared" si="437"/>
        <v>4</v>
      </c>
      <c r="AU88" s="123">
        <f t="shared" ref="AU88" si="464">AV88+BB88</f>
        <v>25</v>
      </c>
      <c r="AV88" s="168">
        <f t="shared" ref="AV88:BA88" si="465">SUM(AV87,AV83,AV79,AV75,AV70,AV66,AV61,AV53,AV47,AV42,AV37,AV30,AV24)</f>
        <v>24</v>
      </c>
      <c r="AW88" s="123">
        <f t="shared" si="465"/>
        <v>1</v>
      </c>
      <c r="AX88" s="169">
        <f t="shared" si="465"/>
        <v>0</v>
      </c>
      <c r="AY88" s="169">
        <f t="shared" si="465"/>
        <v>0</v>
      </c>
      <c r="AZ88" s="169">
        <f t="shared" si="465"/>
        <v>0</v>
      </c>
      <c r="BA88" s="168">
        <f t="shared" si="465"/>
        <v>0</v>
      </c>
      <c r="BB88" s="126">
        <f t="shared" ref="BB88" si="466">SUM(AW88:BA88)</f>
        <v>1</v>
      </c>
      <c r="BC88" s="123">
        <f t="shared" si="439"/>
        <v>92</v>
      </c>
      <c r="BD88" s="124">
        <f t="shared" si="440"/>
        <v>67</v>
      </c>
      <c r="BE88" s="124">
        <f t="shared" si="441"/>
        <v>9</v>
      </c>
      <c r="BF88" s="124">
        <f t="shared" si="442"/>
        <v>7</v>
      </c>
      <c r="BG88" s="124">
        <f>K88+AA88+AQ88</f>
        <v>3</v>
      </c>
      <c r="BH88" s="124">
        <f t="shared" si="444"/>
        <v>6</v>
      </c>
      <c r="BI88" s="125">
        <f t="shared" si="445"/>
        <v>0</v>
      </c>
      <c r="BJ88" s="126">
        <f>N88+AD88+AT88</f>
        <v>25</v>
      </c>
      <c r="BK88" s="123">
        <f t="shared" si="447"/>
        <v>119</v>
      </c>
      <c r="BL88" s="124">
        <f t="shared" si="448"/>
        <v>111</v>
      </c>
      <c r="BM88" s="124">
        <f t="shared" si="449"/>
        <v>2</v>
      </c>
      <c r="BN88" s="124">
        <f t="shared" si="450"/>
        <v>3</v>
      </c>
      <c r="BO88" s="124">
        <f t="shared" si="451"/>
        <v>2</v>
      </c>
      <c r="BP88" s="124">
        <f t="shared" si="452"/>
        <v>1</v>
      </c>
      <c r="BQ88" s="125">
        <f t="shared" si="453"/>
        <v>0</v>
      </c>
      <c r="BR88" s="126">
        <f t="shared" si="454"/>
        <v>8</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17" t="s">
        <v>182</v>
      </c>
      <c r="B130" s="517"/>
      <c r="C130" s="517"/>
      <c r="D130" s="517"/>
      <c r="E130" s="517"/>
      <c r="F130" s="517"/>
      <c r="G130" s="115">
        <f t="shared" ref="G130:AL130" si="515">SUM(G89:G129)</f>
        <v>0</v>
      </c>
      <c r="H130" s="115">
        <f t="shared" si="515"/>
        <v>0</v>
      </c>
      <c r="I130" s="115">
        <f t="shared" si="515"/>
        <v>0</v>
      </c>
      <c r="J130" s="115">
        <f t="shared" si="515"/>
        <v>0</v>
      </c>
      <c r="K130" s="115">
        <f t="shared" si="515"/>
        <v>0</v>
      </c>
      <c r="L130" s="115">
        <f t="shared" si="515"/>
        <v>0</v>
      </c>
      <c r="M130" s="115">
        <f t="shared" si="515"/>
        <v>0</v>
      </c>
      <c r="N130" s="115">
        <f t="shared" si="515"/>
        <v>0</v>
      </c>
      <c r="O130" s="115">
        <f t="shared" si="515"/>
        <v>0</v>
      </c>
      <c r="P130" s="115">
        <f t="shared" si="515"/>
        <v>0</v>
      </c>
      <c r="Q130" s="115">
        <f t="shared" si="515"/>
        <v>0</v>
      </c>
      <c r="R130" s="115">
        <f t="shared" si="515"/>
        <v>0</v>
      </c>
      <c r="S130" s="115">
        <f t="shared" si="515"/>
        <v>0</v>
      </c>
      <c r="T130" s="115">
        <f t="shared" si="515"/>
        <v>0</v>
      </c>
      <c r="U130" s="115">
        <f t="shared" si="515"/>
        <v>0</v>
      </c>
      <c r="V130" s="115">
        <f t="shared" si="515"/>
        <v>0</v>
      </c>
      <c r="W130" s="115">
        <f t="shared" si="515"/>
        <v>0</v>
      </c>
      <c r="X130" s="115">
        <f t="shared" si="515"/>
        <v>0</v>
      </c>
      <c r="Y130" s="115">
        <f t="shared" si="515"/>
        <v>0</v>
      </c>
      <c r="Z130" s="115">
        <f t="shared" si="515"/>
        <v>0</v>
      </c>
      <c r="AA130" s="115">
        <f t="shared" si="515"/>
        <v>0</v>
      </c>
      <c r="AB130" s="115">
        <f t="shared" si="515"/>
        <v>0</v>
      </c>
      <c r="AC130" s="115">
        <f t="shared" si="515"/>
        <v>0</v>
      </c>
      <c r="AD130" s="115">
        <f t="shared" si="515"/>
        <v>0</v>
      </c>
      <c r="AE130" s="115">
        <f t="shared" si="515"/>
        <v>0</v>
      </c>
      <c r="AF130" s="115">
        <f t="shared" si="515"/>
        <v>0</v>
      </c>
      <c r="AG130" s="115">
        <f t="shared" si="515"/>
        <v>0</v>
      </c>
      <c r="AH130" s="115">
        <f t="shared" si="515"/>
        <v>0</v>
      </c>
      <c r="AI130" s="115">
        <f t="shared" si="515"/>
        <v>0</v>
      </c>
      <c r="AJ130" s="115">
        <f t="shared" si="515"/>
        <v>0</v>
      </c>
      <c r="AK130" s="115">
        <f t="shared" si="515"/>
        <v>0</v>
      </c>
      <c r="AL130" s="115">
        <f t="shared" si="515"/>
        <v>0</v>
      </c>
      <c r="AM130" s="115">
        <f t="shared" ref="AM130:BR130" si="516">SUM(AM89:AM129)</f>
        <v>0</v>
      </c>
      <c r="AN130" s="115">
        <f t="shared" si="516"/>
        <v>0</v>
      </c>
      <c r="AO130" s="115">
        <f t="shared" si="516"/>
        <v>0</v>
      </c>
      <c r="AP130" s="115">
        <f t="shared" si="516"/>
        <v>0</v>
      </c>
      <c r="AQ130" s="115">
        <f t="shared" si="516"/>
        <v>0</v>
      </c>
      <c r="AR130" s="115">
        <f t="shared" si="516"/>
        <v>0</v>
      </c>
      <c r="AS130" s="115">
        <f t="shared" si="516"/>
        <v>0</v>
      </c>
      <c r="AT130" s="115">
        <f t="shared" si="516"/>
        <v>0</v>
      </c>
      <c r="AU130" s="115">
        <f t="shared" si="516"/>
        <v>0</v>
      </c>
      <c r="AV130" s="115">
        <f t="shared" si="516"/>
        <v>0</v>
      </c>
      <c r="AW130" s="115">
        <f t="shared" si="516"/>
        <v>0</v>
      </c>
      <c r="AX130" s="115">
        <f t="shared" si="516"/>
        <v>0</v>
      </c>
      <c r="AY130" s="115">
        <f t="shared" si="516"/>
        <v>0</v>
      </c>
      <c r="AZ130" s="115">
        <f t="shared" si="516"/>
        <v>0</v>
      </c>
      <c r="BA130" s="115">
        <f t="shared" si="516"/>
        <v>0</v>
      </c>
      <c r="BB130" s="115">
        <f t="shared" si="516"/>
        <v>0</v>
      </c>
      <c r="BC130" s="115">
        <f t="shared" si="516"/>
        <v>0</v>
      </c>
      <c r="BD130" s="115">
        <f t="shared" si="516"/>
        <v>0</v>
      </c>
      <c r="BE130" s="115">
        <f t="shared" si="516"/>
        <v>0</v>
      </c>
      <c r="BF130" s="115">
        <f t="shared" si="516"/>
        <v>0</v>
      </c>
      <c r="BG130" s="115">
        <f t="shared" si="516"/>
        <v>0</v>
      </c>
      <c r="BH130" s="115">
        <f t="shared" si="516"/>
        <v>0</v>
      </c>
      <c r="BI130" s="115">
        <f t="shared" si="516"/>
        <v>0</v>
      </c>
      <c r="BJ130" s="115">
        <f t="shared" si="516"/>
        <v>0</v>
      </c>
      <c r="BK130" s="115">
        <f t="shared" si="516"/>
        <v>0</v>
      </c>
      <c r="BL130" s="115">
        <f t="shared" si="516"/>
        <v>0</v>
      </c>
      <c r="BM130" s="115">
        <f t="shared" si="516"/>
        <v>0</v>
      </c>
      <c r="BN130" s="115">
        <f t="shared" si="516"/>
        <v>0</v>
      </c>
      <c r="BO130" s="115">
        <f t="shared" si="516"/>
        <v>0</v>
      </c>
      <c r="BP130" s="115">
        <f t="shared" si="516"/>
        <v>0</v>
      </c>
      <c r="BQ130" s="115">
        <f t="shared" si="516"/>
        <v>0</v>
      </c>
      <c r="BR130" s="115">
        <f t="shared" si="516"/>
        <v>0</v>
      </c>
      <c r="BS130" s="64"/>
      <c r="BU130" s="1"/>
      <c r="BV130" s="1"/>
    </row>
    <row r="131" spans="1:79" ht="30" customHeight="1" thickTop="1" thickBot="1" x14ac:dyDescent="0.3">
      <c r="A131" s="506" t="s">
        <v>261</v>
      </c>
      <c r="B131" s="507"/>
      <c r="C131" s="470"/>
      <c r="D131" s="470"/>
      <c r="E131" s="459"/>
      <c r="F131" s="171" t="s">
        <v>35</v>
      </c>
      <c r="G131" s="172">
        <f t="shared" ref="G131:AL131" si="517">SUM(G88,G130)</f>
        <v>44</v>
      </c>
      <c r="H131" s="173">
        <f t="shared" si="517"/>
        <v>30</v>
      </c>
      <c r="I131" s="173">
        <f t="shared" si="517"/>
        <v>4</v>
      </c>
      <c r="J131" s="173">
        <f t="shared" si="517"/>
        <v>3</v>
      </c>
      <c r="K131" s="173">
        <f t="shared" si="517"/>
        <v>3</v>
      </c>
      <c r="L131" s="173">
        <f t="shared" si="517"/>
        <v>4</v>
      </c>
      <c r="M131" s="173">
        <f t="shared" si="517"/>
        <v>0</v>
      </c>
      <c r="N131" s="173">
        <f t="shared" si="517"/>
        <v>14</v>
      </c>
      <c r="O131" s="173">
        <f t="shared" si="517"/>
        <v>56</v>
      </c>
      <c r="P131" s="173">
        <f t="shared" si="517"/>
        <v>50</v>
      </c>
      <c r="Q131" s="173">
        <f t="shared" si="517"/>
        <v>1</v>
      </c>
      <c r="R131" s="173">
        <f t="shared" si="517"/>
        <v>3</v>
      </c>
      <c r="S131" s="173">
        <f t="shared" si="517"/>
        <v>1</v>
      </c>
      <c r="T131" s="173">
        <f t="shared" si="517"/>
        <v>1</v>
      </c>
      <c r="U131" s="173">
        <f t="shared" si="517"/>
        <v>0</v>
      </c>
      <c r="V131" s="173">
        <f t="shared" si="517"/>
        <v>6</v>
      </c>
      <c r="W131" s="173">
        <f t="shared" si="517"/>
        <v>30</v>
      </c>
      <c r="X131" s="173">
        <f t="shared" si="517"/>
        <v>23</v>
      </c>
      <c r="Y131" s="173">
        <f t="shared" si="517"/>
        <v>4</v>
      </c>
      <c r="Z131" s="173">
        <f t="shared" si="517"/>
        <v>1</v>
      </c>
      <c r="AA131" s="173">
        <f t="shared" si="517"/>
        <v>0</v>
      </c>
      <c r="AB131" s="173">
        <f t="shared" si="517"/>
        <v>2</v>
      </c>
      <c r="AC131" s="173">
        <f t="shared" si="517"/>
        <v>0</v>
      </c>
      <c r="AD131" s="173">
        <f t="shared" si="517"/>
        <v>7</v>
      </c>
      <c r="AE131" s="173">
        <f t="shared" si="517"/>
        <v>38</v>
      </c>
      <c r="AF131" s="173">
        <f t="shared" si="517"/>
        <v>37</v>
      </c>
      <c r="AG131" s="173">
        <f t="shared" si="517"/>
        <v>0</v>
      </c>
      <c r="AH131" s="173">
        <f t="shared" si="517"/>
        <v>0</v>
      </c>
      <c r="AI131" s="173">
        <f t="shared" si="517"/>
        <v>1</v>
      </c>
      <c r="AJ131" s="173">
        <f t="shared" si="517"/>
        <v>0</v>
      </c>
      <c r="AK131" s="173">
        <f t="shared" si="517"/>
        <v>0</v>
      </c>
      <c r="AL131" s="173">
        <f t="shared" si="517"/>
        <v>1</v>
      </c>
      <c r="AM131" s="173">
        <f t="shared" ref="AM131:BR131" si="518">SUM(AM88,AM130)</f>
        <v>18</v>
      </c>
      <c r="AN131" s="173">
        <f t="shared" si="518"/>
        <v>14</v>
      </c>
      <c r="AO131" s="173">
        <f t="shared" si="518"/>
        <v>1</v>
      </c>
      <c r="AP131" s="173">
        <f t="shared" si="518"/>
        <v>3</v>
      </c>
      <c r="AQ131" s="173">
        <f t="shared" si="518"/>
        <v>0</v>
      </c>
      <c r="AR131" s="173">
        <f t="shared" si="518"/>
        <v>0</v>
      </c>
      <c r="AS131" s="173">
        <f t="shared" si="518"/>
        <v>0</v>
      </c>
      <c r="AT131" s="173">
        <f t="shared" si="518"/>
        <v>4</v>
      </c>
      <c r="AU131" s="173">
        <f t="shared" si="518"/>
        <v>25</v>
      </c>
      <c r="AV131" s="173">
        <f t="shared" si="518"/>
        <v>24</v>
      </c>
      <c r="AW131" s="173">
        <f t="shared" si="518"/>
        <v>1</v>
      </c>
      <c r="AX131" s="173">
        <f t="shared" si="518"/>
        <v>0</v>
      </c>
      <c r="AY131" s="173">
        <f t="shared" si="518"/>
        <v>0</v>
      </c>
      <c r="AZ131" s="173">
        <f t="shared" si="518"/>
        <v>0</v>
      </c>
      <c r="BA131" s="173">
        <f t="shared" si="518"/>
        <v>0</v>
      </c>
      <c r="BB131" s="173">
        <f t="shared" si="518"/>
        <v>1</v>
      </c>
      <c r="BC131" s="173">
        <f t="shared" si="518"/>
        <v>92</v>
      </c>
      <c r="BD131" s="173">
        <f t="shared" si="518"/>
        <v>67</v>
      </c>
      <c r="BE131" s="173">
        <f t="shared" si="518"/>
        <v>9</v>
      </c>
      <c r="BF131" s="173">
        <f t="shared" si="518"/>
        <v>7</v>
      </c>
      <c r="BG131" s="173">
        <f t="shared" si="518"/>
        <v>3</v>
      </c>
      <c r="BH131" s="173">
        <f t="shared" si="518"/>
        <v>6</v>
      </c>
      <c r="BI131" s="173">
        <f t="shared" si="518"/>
        <v>0</v>
      </c>
      <c r="BJ131" s="173">
        <f t="shared" si="518"/>
        <v>25</v>
      </c>
      <c r="BK131" s="173">
        <f t="shared" si="518"/>
        <v>119</v>
      </c>
      <c r="BL131" s="173">
        <f t="shared" si="518"/>
        <v>111</v>
      </c>
      <c r="BM131" s="173">
        <f t="shared" si="518"/>
        <v>2</v>
      </c>
      <c r="BN131" s="173">
        <f t="shared" si="518"/>
        <v>3</v>
      </c>
      <c r="BO131" s="173">
        <f t="shared" si="518"/>
        <v>2</v>
      </c>
      <c r="BP131" s="173">
        <f t="shared" si="518"/>
        <v>1</v>
      </c>
      <c r="BQ131" s="173">
        <f t="shared" si="518"/>
        <v>0</v>
      </c>
      <c r="BR131" s="173">
        <f t="shared" si="518"/>
        <v>8</v>
      </c>
      <c r="BS131" s="76">
        <f>SUM(BC131+BK131)</f>
        <v>211</v>
      </c>
      <c r="BT131" s="2"/>
      <c r="BU131" s="1"/>
      <c r="BV131" s="1"/>
      <c r="BW131" s="2"/>
      <c r="BX131" s="3"/>
      <c r="BY131" s="1"/>
      <c r="BZ131" s="2"/>
      <c r="CA131" s="2"/>
    </row>
    <row r="132" spans="1:79" ht="30" customHeight="1" thickBot="1" x14ac:dyDescent="0.3">
      <c r="A132" s="64"/>
      <c r="B132" s="64"/>
      <c r="C132" s="64"/>
      <c r="D132" s="64"/>
      <c r="E132" s="64"/>
      <c r="F132" s="546" t="s">
        <v>33</v>
      </c>
      <c r="G132" s="174" t="s">
        <v>23</v>
      </c>
      <c r="H132" s="538" t="s">
        <v>26</v>
      </c>
      <c r="I132" s="540">
        <v>100</v>
      </c>
      <c r="J132" s="540"/>
      <c r="K132" s="542" t="s">
        <v>27</v>
      </c>
      <c r="L132" s="544">
        <f>+H131/G131</f>
        <v>0.68181818181818177</v>
      </c>
      <c r="M132" s="175"/>
      <c r="N132" s="176"/>
      <c r="O132" s="174" t="s">
        <v>23</v>
      </c>
      <c r="P132" s="538" t="s">
        <v>26</v>
      </c>
      <c r="Q132" s="540">
        <v>100</v>
      </c>
      <c r="R132" s="540"/>
      <c r="S132" s="542" t="s">
        <v>27</v>
      </c>
      <c r="T132" s="544">
        <f>+P131/O131</f>
        <v>0.8928571428571429</v>
      </c>
      <c r="U132" s="175"/>
      <c r="V132" s="176"/>
      <c r="W132" s="174" t="s">
        <v>23</v>
      </c>
      <c r="X132" s="538" t="s">
        <v>26</v>
      </c>
      <c r="Y132" s="540">
        <v>100</v>
      </c>
      <c r="Z132" s="540"/>
      <c r="AA132" s="542" t="s">
        <v>27</v>
      </c>
      <c r="AB132" s="544">
        <f>+X131/W131</f>
        <v>0.76666666666666672</v>
      </c>
      <c r="AC132" s="177"/>
      <c r="AD132" s="178"/>
      <c r="AE132" s="174" t="s">
        <v>23</v>
      </c>
      <c r="AF132" s="538" t="s">
        <v>26</v>
      </c>
      <c r="AG132" s="540">
        <v>100</v>
      </c>
      <c r="AH132" s="540"/>
      <c r="AI132" s="542" t="s">
        <v>27</v>
      </c>
      <c r="AJ132" s="544">
        <f>+AF131/AE131</f>
        <v>0.97368421052631582</v>
      </c>
      <c r="AK132" s="177"/>
      <c r="AL132" s="178"/>
      <c r="AM132" s="174" t="s">
        <v>23</v>
      </c>
      <c r="AN132" s="538" t="s">
        <v>26</v>
      </c>
      <c r="AO132" s="540">
        <v>100</v>
      </c>
      <c r="AP132" s="540"/>
      <c r="AQ132" s="542" t="s">
        <v>27</v>
      </c>
      <c r="AR132" s="544">
        <f>+AN131/AM131</f>
        <v>0.77777777777777779</v>
      </c>
      <c r="AS132" s="177"/>
      <c r="AT132" s="179"/>
      <c r="AU132" s="174" t="s">
        <v>23</v>
      </c>
      <c r="AV132" s="538" t="s">
        <v>26</v>
      </c>
      <c r="AW132" s="540">
        <v>100</v>
      </c>
      <c r="AX132" s="540"/>
      <c r="AY132" s="542" t="s">
        <v>27</v>
      </c>
      <c r="AZ132" s="544">
        <f>+AV131/AU131</f>
        <v>0.96</v>
      </c>
      <c r="BA132" s="177"/>
      <c r="BB132" s="179"/>
      <c r="BC132" s="174" t="s">
        <v>23</v>
      </c>
      <c r="BD132" s="538" t="s">
        <v>26</v>
      </c>
      <c r="BE132" s="540">
        <v>100</v>
      </c>
      <c r="BF132" s="540"/>
      <c r="BG132" s="542" t="s">
        <v>27</v>
      </c>
      <c r="BH132" s="544">
        <f>+BD131/BC131</f>
        <v>0.72826086956521741</v>
      </c>
      <c r="BI132" s="177"/>
      <c r="BJ132" s="179"/>
      <c r="BK132" s="174" t="s">
        <v>23</v>
      </c>
      <c r="BL132" s="538" t="s">
        <v>26</v>
      </c>
      <c r="BM132" s="540">
        <v>100</v>
      </c>
      <c r="BN132" s="540"/>
      <c r="BO132" s="542" t="s">
        <v>27</v>
      </c>
      <c r="BP132" s="544">
        <f>+BL131/BK131</f>
        <v>0.9327731092436975</v>
      </c>
      <c r="BQ132" s="177"/>
      <c r="BR132" s="179"/>
      <c r="BS132" s="64"/>
      <c r="BT132" s="2"/>
      <c r="BU132" s="2"/>
      <c r="BV132" s="2"/>
      <c r="BW132" s="2"/>
      <c r="BX132" s="2"/>
      <c r="BY132" s="2"/>
      <c r="BZ132" s="2"/>
      <c r="CA132" s="2"/>
    </row>
    <row r="133" spans="1:79" ht="30" customHeight="1" thickBot="1" x14ac:dyDescent="0.3">
      <c r="A133" s="64"/>
      <c r="B133" s="64"/>
      <c r="C133" s="64"/>
      <c r="D133" s="64"/>
      <c r="E133" s="64"/>
      <c r="F133" s="547"/>
      <c r="G133" s="180" t="s">
        <v>22</v>
      </c>
      <c r="H133" s="539"/>
      <c r="I133" s="541"/>
      <c r="J133" s="541"/>
      <c r="K133" s="543"/>
      <c r="L133" s="545"/>
      <c r="M133" s="181"/>
      <c r="N133" s="182"/>
      <c r="O133" s="180" t="s">
        <v>22</v>
      </c>
      <c r="P133" s="539"/>
      <c r="Q133" s="541"/>
      <c r="R133" s="541"/>
      <c r="S133" s="543"/>
      <c r="T133" s="545"/>
      <c r="U133" s="181"/>
      <c r="V133" s="182"/>
      <c r="W133" s="180" t="s">
        <v>22</v>
      </c>
      <c r="X133" s="539"/>
      <c r="Y133" s="541"/>
      <c r="Z133" s="541"/>
      <c r="AA133" s="543"/>
      <c r="AB133" s="545"/>
      <c r="AC133" s="183"/>
      <c r="AD133" s="184"/>
      <c r="AE133" s="180" t="s">
        <v>22</v>
      </c>
      <c r="AF133" s="539"/>
      <c r="AG133" s="541"/>
      <c r="AH133" s="541"/>
      <c r="AI133" s="543"/>
      <c r="AJ133" s="545"/>
      <c r="AK133" s="183"/>
      <c r="AL133" s="184"/>
      <c r="AM133" s="180" t="s">
        <v>22</v>
      </c>
      <c r="AN133" s="539"/>
      <c r="AO133" s="541"/>
      <c r="AP133" s="541"/>
      <c r="AQ133" s="543"/>
      <c r="AR133" s="545"/>
      <c r="AS133" s="183"/>
      <c r="AT133" s="184"/>
      <c r="AU133" s="180" t="s">
        <v>22</v>
      </c>
      <c r="AV133" s="539"/>
      <c r="AW133" s="541"/>
      <c r="AX133" s="541"/>
      <c r="AY133" s="543"/>
      <c r="AZ133" s="545"/>
      <c r="BA133" s="183"/>
      <c r="BB133" s="184"/>
      <c r="BC133" s="180" t="s">
        <v>22</v>
      </c>
      <c r="BD133" s="539"/>
      <c r="BE133" s="541"/>
      <c r="BF133" s="541"/>
      <c r="BG133" s="543"/>
      <c r="BH133" s="545"/>
      <c r="BI133" s="183"/>
      <c r="BJ133" s="184"/>
      <c r="BK133" s="180" t="s">
        <v>22</v>
      </c>
      <c r="BL133" s="539"/>
      <c r="BM133" s="541"/>
      <c r="BN133" s="541"/>
      <c r="BO133" s="543"/>
      <c r="BP133" s="545"/>
      <c r="BQ133" s="183"/>
      <c r="BR133" s="184"/>
      <c r="BS133" s="64"/>
      <c r="BT133" s="2"/>
      <c r="BU133" s="9"/>
      <c r="BV133" s="2"/>
      <c r="BW133" s="8"/>
      <c r="BX133" s="2"/>
      <c r="BY133" s="2"/>
      <c r="BZ133" s="6"/>
      <c r="CA133" s="6"/>
    </row>
    <row r="134" spans="1:79" ht="30" customHeight="1" thickBot="1" x14ac:dyDescent="0.3">
      <c r="A134" s="64"/>
      <c r="B134" s="64"/>
      <c r="C134" s="64"/>
      <c r="D134" s="64"/>
      <c r="E134" s="64"/>
      <c r="F134" s="546" t="s">
        <v>34</v>
      </c>
      <c r="G134" s="185" t="s">
        <v>28</v>
      </c>
      <c r="H134" s="549" t="s">
        <v>26</v>
      </c>
      <c r="I134" s="540">
        <v>100</v>
      </c>
      <c r="J134" s="540"/>
      <c r="K134" s="542" t="s">
        <v>27</v>
      </c>
      <c r="L134" s="579">
        <f>+N131/G131</f>
        <v>0.31818181818181818</v>
      </c>
      <c r="M134" s="186"/>
      <c r="N134" s="187"/>
      <c r="O134" s="185" t="s">
        <v>28</v>
      </c>
      <c r="P134" s="549" t="s">
        <v>26</v>
      </c>
      <c r="Q134" s="540">
        <v>100</v>
      </c>
      <c r="R134" s="540"/>
      <c r="S134" s="542" t="s">
        <v>27</v>
      </c>
      <c r="T134" s="579">
        <f>+V131/O131</f>
        <v>0.10714285714285714</v>
      </c>
      <c r="U134" s="186"/>
      <c r="V134" s="187"/>
      <c r="W134" s="185" t="s">
        <v>28</v>
      </c>
      <c r="X134" s="549" t="s">
        <v>26</v>
      </c>
      <c r="Y134" s="540">
        <v>100</v>
      </c>
      <c r="Z134" s="540"/>
      <c r="AA134" s="542" t="s">
        <v>27</v>
      </c>
      <c r="AB134" s="544">
        <f>+AD131/W131</f>
        <v>0.23333333333333334</v>
      </c>
      <c r="AC134" s="186"/>
      <c r="AD134" s="187"/>
      <c r="AE134" s="185" t="s">
        <v>28</v>
      </c>
      <c r="AF134" s="549" t="s">
        <v>26</v>
      </c>
      <c r="AG134" s="540">
        <v>100</v>
      </c>
      <c r="AH134" s="540"/>
      <c r="AI134" s="542" t="s">
        <v>27</v>
      </c>
      <c r="AJ134" s="544">
        <f>+AL131/AE131</f>
        <v>2.6315789473684209E-2</v>
      </c>
      <c r="AK134" s="186"/>
      <c r="AL134" s="187"/>
      <c r="AM134" s="185" t="s">
        <v>28</v>
      </c>
      <c r="AN134" s="549" t="s">
        <v>26</v>
      </c>
      <c r="AO134" s="540">
        <v>100</v>
      </c>
      <c r="AP134" s="540"/>
      <c r="AQ134" s="542" t="s">
        <v>27</v>
      </c>
      <c r="AR134" s="544">
        <f>+AT131/AM131</f>
        <v>0.22222222222222221</v>
      </c>
      <c r="AS134" s="186"/>
      <c r="AT134" s="187"/>
      <c r="AU134" s="185" t="s">
        <v>28</v>
      </c>
      <c r="AV134" s="549" t="s">
        <v>26</v>
      </c>
      <c r="AW134" s="540">
        <v>100</v>
      </c>
      <c r="AX134" s="540"/>
      <c r="AY134" s="542" t="s">
        <v>27</v>
      </c>
      <c r="AZ134" s="544">
        <f>+BB131/AU131</f>
        <v>0.04</v>
      </c>
      <c r="BA134" s="186"/>
      <c r="BB134" s="187"/>
      <c r="BC134" s="185" t="s">
        <v>28</v>
      </c>
      <c r="BD134" s="549" t="s">
        <v>26</v>
      </c>
      <c r="BE134" s="540">
        <v>100</v>
      </c>
      <c r="BF134" s="540"/>
      <c r="BG134" s="542" t="s">
        <v>27</v>
      </c>
      <c r="BH134" s="544">
        <f>+BJ131/BC131</f>
        <v>0.27173913043478259</v>
      </c>
      <c r="BI134" s="186"/>
      <c r="BJ134" s="187"/>
      <c r="BK134" s="185" t="s">
        <v>28</v>
      </c>
      <c r="BL134" s="549" t="s">
        <v>26</v>
      </c>
      <c r="BM134" s="540">
        <v>100</v>
      </c>
      <c r="BN134" s="540"/>
      <c r="BO134" s="542" t="s">
        <v>27</v>
      </c>
      <c r="BP134" s="544">
        <f>+BR131/BK131</f>
        <v>6.7226890756302518E-2</v>
      </c>
      <c r="BQ134" s="186"/>
      <c r="BR134" s="187"/>
      <c r="BS134" s="64"/>
      <c r="BT134" s="2"/>
      <c r="BU134" s="2"/>
      <c r="BV134" s="2"/>
      <c r="BW134" s="2"/>
      <c r="BX134" s="2"/>
      <c r="BY134" s="2"/>
      <c r="BZ134" s="2"/>
      <c r="CA134" s="2"/>
    </row>
    <row r="135" spans="1:79" ht="30" customHeight="1" thickBot="1" x14ac:dyDescent="0.3">
      <c r="A135" s="64"/>
      <c r="B135" s="64"/>
      <c r="C135" s="64"/>
      <c r="D135" s="64"/>
      <c r="E135" s="64"/>
      <c r="F135" s="547"/>
      <c r="G135" s="180" t="s">
        <v>22</v>
      </c>
      <c r="H135" s="550"/>
      <c r="I135" s="541"/>
      <c r="J135" s="541"/>
      <c r="K135" s="543"/>
      <c r="L135" s="580"/>
      <c r="M135" s="183"/>
      <c r="N135" s="184"/>
      <c r="O135" s="180" t="s">
        <v>22</v>
      </c>
      <c r="P135" s="550"/>
      <c r="Q135" s="541"/>
      <c r="R135" s="541"/>
      <c r="S135" s="543"/>
      <c r="T135" s="580"/>
      <c r="U135" s="183"/>
      <c r="V135" s="184"/>
      <c r="W135" s="180" t="s">
        <v>22</v>
      </c>
      <c r="X135" s="550"/>
      <c r="Y135" s="541"/>
      <c r="Z135" s="541"/>
      <c r="AA135" s="543"/>
      <c r="AB135" s="545"/>
      <c r="AC135" s="183"/>
      <c r="AD135" s="184"/>
      <c r="AE135" s="180" t="s">
        <v>22</v>
      </c>
      <c r="AF135" s="550"/>
      <c r="AG135" s="541"/>
      <c r="AH135" s="541"/>
      <c r="AI135" s="543"/>
      <c r="AJ135" s="545"/>
      <c r="AK135" s="183"/>
      <c r="AL135" s="184"/>
      <c r="AM135" s="180" t="s">
        <v>22</v>
      </c>
      <c r="AN135" s="550"/>
      <c r="AO135" s="541"/>
      <c r="AP135" s="541"/>
      <c r="AQ135" s="543"/>
      <c r="AR135" s="545"/>
      <c r="AS135" s="183"/>
      <c r="AT135" s="184"/>
      <c r="AU135" s="180" t="s">
        <v>22</v>
      </c>
      <c r="AV135" s="550"/>
      <c r="AW135" s="541"/>
      <c r="AX135" s="541"/>
      <c r="AY135" s="543"/>
      <c r="AZ135" s="545"/>
      <c r="BA135" s="183"/>
      <c r="BB135" s="184"/>
      <c r="BC135" s="180" t="s">
        <v>22</v>
      </c>
      <c r="BD135" s="550"/>
      <c r="BE135" s="541"/>
      <c r="BF135" s="541"/>
      <c r="BG135" s="543"/>
      <c r="BH135" s="545"/>
      <c r="BI135" s="183"/>
      <c r="BJ135" s="184"/>
      <c r="BK135" s="180" t="s">
        <v>22</v>
      </c>
      <c r="BL135" s="550"/>
      <c r="BM135" s="541"/>
      <c r="BN135" s="541"/>
      <c r="BO135" s="543"/>
      <c r="BP135" s="545"/>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48" t="s">
        <v>19</v>
      </c>
      <c r="R138" s="548"/>
      <c r="S138" s="548"/>
      <c r="T138" s="548"/>
      <c r="U138" s="548"/>
      <c r="V138" s="548"/>
      <c r="W138" s="548"/>
      <c r="X138" s="548"/>
      <c r="Y138" s="548"/>
      <c r="Z138" s="548"/>
      <c r="AA138" s="548"/>
      <c r="AB138" s="548"/>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96" t="s">
        <v>267</v>
      </c>
      <c r="AD139" s="496"/>
      <c r="AE139" s="496"/>
      <c r="AF139" s="496"/>
      <c r="AG139" s="496"/>
      <c r="AH139" s="496"/>
      <c r="AI139" s="496"/>
      <c r="AJ139" s="496"/>
      <c r="AK139" s="496"/>
      <c r="AL139" s="496"/>
      <c r="AM139" s="496"/>
      <c r="AN139" s="496"/>
      <c r="AO139" s="496"/>
      <c r="AP139" s="496"/>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04"/>
      <c r="AD140" s="504"/>
      <c r="AE140" s="504"/>
      <c r="AF140" s="504"/>
      <c r="AG140" s="504"/>
      <c r="AH140" s="504"/>
      <c r="AI140" s="504"/>
      <c r="AJ140" s="504"/>
      <c r="AK140" s="504"/>
      <c r="AL140" s="504"/>
      <c r="AM140" s="504"/>
      <c r="AN140" s="504"/>
      <c r="AO140" s="504"/>
      <c r="AP140" s="504"/>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48" t="s">
        <v>20</v>
      </c>
      <c r="R142" s="548"/>
      <c r="S142" s="548"/>
      <c r="T142" s="548"/>
      <c r="U142" s="548"/>
      <c r="V142" s="548"/>
      <c r="W142" s="548"/>
      <c r="X142" s="548"/>
      <c r="Y142" s="548"/>
      <c r="Z142" s="548"/>
      <c r="AA142" s="548"/>
      <c r="AB142" s="548"/>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96" t="s">
        <v>267</v>
      </c>
      <c r="AD143" s="496"/>
      <c r="AE143" s="496"/>
      <c r="AF143" s="496"/>
      <c r="AG143" s="496"/>
      <c r="AH143" s="496"/>
      <c r="AI143" s="496"/>
      <c r="AJ143" s="496"/>
      <c r="AK143" s="496"/>
      <c r="AL143" s="496"/>
      <c r="AM143" s="496"/>
      <c r="AN143" s="496"/>
      <c r="AO143" s="496"/>
      <c r="AP143" s="496"/>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04"/>
      <c r="AD144" s="504"/>
      <c r="AE144" s="504"/>
      <c r="AF144" s="504"/>
      <c r="AG144" s="504"/>
      <c r="AH144" s="504"/>
      <c r="AI144" s="504"/>
      <c r="AJ144" s="504"/>
      <c r="AK144" s="504"/>
      <c r="AL144" s="504"/>
      <c r="AM144" s="504"/>
      <c r="AN144" s="504"/>
      <c r="AO144" s="504"/>
      <c r="AP144" s="504"/>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2023-02-02T17:49:31Z</dcterms:modified>
</cp:coreProperties>
</file>